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52511"/>
</workbook>
</file>

<file path=xl/calcChain.xml><?xml version="1.0" encoding="utf-8"?>
<calcChain xmlns="http://schemas.openxmlformats.org/spreadsheetml/2006/main">
  <c r="BW27" i="125" l="1"/>
  <c r="BV27" i="125"/>
  <c r="BU27" i="125"/>
  <c r="BT27" i="125"/>
  <c r="BS27" i="125"/>
  <c r="BR27" i="125"/>
  <c r="BQ27" i="125"/>
  <c r="BP27" i="125"/>
  <c r="BO27" i="125"/>
  <c r="BN27" i="125"/>
  <c r="BM27" i="125"/>
  <c r="BL27" i="125"/>
  <c r="BK27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AG27" i="125"/>
  <c r="AF27" i="125"/>
  <c r="AE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E129" i="125" l="1"/>
  <c r="E88" i="125"/>
  <c r="E82" i="125"/>
  <c r="E71" i="125"/>
  <c r="E70" i="125"/>
  <c r="E69" i="125"/>
  <c r="E68" i="125"/>
  <c r="N51" i="125" l="1"/>
  <c r="N70" i="125"/>
  <c r="BK70" i="125"/>
  <c r="BK129" i="125"/>
  <c r="N129" i="125"/>
  <c r="N106" i="125" s="1"/>
  <c r="BW106" i="125"/>
  <c r="BV106" i="125"/>
  <c r="BU106" i="125"/>
  <c r="BT106" i="125"/>
  <c r="BS106" i="125"/>
  <c r="BR106" i="125"/>
  <c r="BQ106" i="125"/>
  <c r="BP106" i="125"/>
  <c r="BO106" i="125"/>
  <c r="BN106" i="125"/>
  <c r="BM106" i="125"/>
  <c r="BL106" i="125"/>
  <c r="BK106" i="125"/>
  <c r="BJ106" i="125"/>
  <c r="BI106" i="125"/>
  <c r="BH106" i="125"/>
  <c r="BG106" i="125"/>
  <c r="BF106" i="125"/>
  <c r="BE106" i="125"/>
  <c r="BD106" i="125"/>
  <c r="BC106" i="125"/>
  <c r="BB106" i="125"/>
  <c r="BA106" i="125"/>
  <c r="AZ106" i="125"/>
  <c r="AY106" i="125"/>
  <c r="AX106" i="125"/>
  <c r="AW106" i="125"/>
  <c r="AV106" i="125"/>
  <c r="AU106" i="125"/>
  <c r="AT106" i="125"/>
  <c r="AS106" i="125"/>
  <c r="AR106" i="125"/>
  <c r="AQ106" i="125"/>
  <c r="AP106" i="125"/>
  <c r="AO106" i="125"/>
  <c r="AN106" i="125"/>
  <c r="AM106" i="125"/>
  <c r="AL106" i="125"/>
  <c r="AK106" i="125"/>
  <c r="AJ106" i="125"/>
  <c r="AI106" i="125"/>
  <c r="AH106" i="125"/>
  <c r="AG106" i="125"/>
  <c r="AF106" i="125"/>
  <c r="AE106" i="125"/>
  <c r="AD106" i="125"/>
  <c r="AC106" i="125"/>
  <c r="AB106" i="125"/>
  <c r="AA106" i="125"/>
  <c r="Z106" i="125"/>
  <c r="Y106" i="125"/>
  <c r="X106" i="125"/>
  <c r="W106" i="125"/>
  <c r="V106" i="125"/>
  <c r="U106" i="125"/>
  <c r="T106" i="125"/>
  <c r="S106" i="125"/>
  <c r="R106" i="125"/>
  <c r="Q106" i="125"/>
  <c r="P106" i="125"/>
  <c r="O106" i="125"/>
  <c r="M106" i="125"/>
  <c r="L106" i="125"/>
  <c r="K106" i="125"/>
  <c r="J106" i="125"/>
  <c r="I106" i="125"/>
  <c r="H106" i="125"/>
  <c r="G106" i="125"/>
  <c r="F106" i="125"/>
  <c r="E106" i="125"/>
  <c r="D106" i="125"/>
  <c r="O51" i="125"/>
  <c r="BK69" i="125"/>
  <c r="N69" i="125"/>
  <c r="BK68" i="125"/>
  <c r="N68" i="125"/>
  <c r="BK71" i="125"/>
  <c r="N71" i="125"/>
  <c r="BW51" i="125"/>
  <c r="BV51" i="125"/>
  <c r="BU51" i="125"/>
  <c r="BT51" i="125"/>
  <c r="BS51" i="125"/>
  <c r="BQ51" i="125"/>
  <c r="BP51" i="125"/>
  <c r="BO51" i="125"/>
  <c r="BN51" i="125"/>
  <c r="BM51" i="125"/>
  <c r="BL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81" i="125"/>
  <c r="BV81" i="125"/>
  <c r="BU81" i="125"/>
  <c r="BT81" i="125"/>
  <c r="BS81" i="125"/>
  <c r="BR81" i="125"/>
  <c r="BQ81" i="125"/>
  <c r="BP81" i="125"/>
  <c r="BO81" i="125"/>
  <c r="BN81" i="125"/>
  <c r="BM81" i="125"/>
  <c r="BL81" i="125"/>
  <c r="BK81" i="125"/>
  <c r="BJ81" i="125"/>
  <c r="BI81" i="125"/>
  <c r="BH81" i="125"/>
  <c r="BG81" i="125"/>
  <c r="BF81" i="125"/>
  <c r="BE81" i="125"/>
  <c r="BD81" i="125"/>
  <c r="BC81" i="125"/>
  <c r="BB81" i="125"/>
  <c r="BA81" i="125"/>
  <c r="AZ81" i="125"/>
  <c r="AY81" i="125"/>
  <c r="AX81" i="125"/>
  <c r="AW81" i="125"/>
  <c r="AV81" i="125"/>
  <c r="AU81" i="125"/>
  <c r="AT81" i="125"/>
  <c r="AS81" i="125"/>
  <c r="AR81" i="125"/>
  <c r="AQ81" i="125"/>
  <c r="AP81" i="125"/>
  <c r="AO81" i="125"/>
  <c r="AN81" i="125"/>
  <c r="AM81" i="125"/>
  <c r="AL81" i="125"/>
  <c r="AK81" i="125"/>
  <c r="AJ81" i="125"/>
  <c r="AI81" i="125"/>
  <c r="AH81" i="125"/>
  <c r="AG81" i="125"/>
  <c r="AF81" i="125"/>
  <c r="AE81" i="125"/>
  <c r="AD81" i="125"/>
  <c r="AC81" i="125"/>
  <c r="AB81" i="125"/>
  <c r="AA81" i="125"/>
  <c r="Z81" i="125"/>
  <c r="Y81" i="125"/>
  <c r="X81" i="125"/>
  <c r="W81" i="125"/>
  <c r="V81" i="125"/>
  <c r="U81" i="125"/>
  <c r="T81" i="125"/>
  <c r="S81" i="125"/>
  <c r="R81" i="125"/>
  <c r="Q81" i="125"/>
  <c r="P81" i="125"/>
  <c r="O81" i="125"/>
  <c r="N81" i="125"/>
  <c r="M81" i="125"/>
  <c r="L81" i="125"/>
  <c r="K81" i="125"/>
  <c r="J81" i="125"/>
  <c r="I81" i="125"/>
  <c r="H81" i="125"/>
  <c r="G81" i="125"/>
  <c r="F81" i="125"/>
  <c r="E81" i="125"/>
  <c r="BK82" i="125"/>
  <c r="G82" i="125"/>
  <c r="D81" i="125"/>
  <c r="BW85" i="125" l="1"/>
  <c r="BV85" i="125"/>
  <c r="BU85" i="125"/>
  <c r="BT85" i="125"/>
  <c r="BS85" i="125"/>
  <c r="BR85" i="125"/>
  <c r="BQ85" i="125"/>
  <c r="BP85" i="125"/>
  <c r="BO85" i="125"/>
  <c r="BN85" i="125"/>
  <c r="BM85" i="125"/>
  <c r="BL85" i="125"/>
  <c r="BK85" i="125"/>
  <c r="BJ85" i="125"/>
  <c r="BI85" i="125"/>
  <c r="BH85" i="125"/>
  <c r="BG85" i="125"/>
  <c r="BF85" i="125"/>
  <c r="BE85" i="125"/>
  <c r="BD85" i="125"/>
  <c r="BC85" i="125"/>
  <c r="BB85" i="125"/>
  <c r="BA85" i="125"/>
  <c r="AZ85" i="125"/>
  <c r="AY85" i="125"/>
  <c r="AX85" i="125"/>
  <c r="AW85" i="125"/>
  <c r="AV85" i="125"/>
  <c r="AU85" i="125"/>
  <c r="AT85" i="125"/>
  <c r="AS85" i="125"/>
  <c r="AR85" i="125"/>
  <c r="AQ85" i="125"/>
  <c r="AP85" i="125"/>
  <c r="AO85" i="125"/>
  <c r="AN85" i="125"/>
  <c r="AM85" i="125"/>
  <c r="AL85" i="125"/>
  <c r="AK85" i="125"/>
  <c r="AJ85" i="125"/>
  <c r="AI85" i="125"/>
  <c r="AH85" i="125"/>
  <c r="AG85" i="125"/>
  <c r="AF85" i="125"/>
  <c r="AE85" i="125"/>
  <c r="AD85" i="125"/>
  <c r="AC85" i="125"/>
  <c r="AB85" i="125"/>
  <c r="AA85" i="125"/>
  <c r="Z85" i="125"/>
  <c r="Y85" i="125"/>
  <c r="X85" i="125"/>
  <c r="W85" i="125"/>
  <c r="V85" i="125"/>
  <c r="U85" i="125"/>
  <c r="T85" i="125"/>
  <c r="S85" i="125"/>
  <c r="R85" i="125"/>
  <c r="Q85" i="125"/>
  <c r="P85" i="125"/>
  <c r="O85" i="125"/>
  <c r="N85" i="125"/>
  <c r="M85" i="125"/>
  <c r="L85" i="125"/>
  <c r="K85" i="125"/>
  <c r="J85" i="125"/>
  <c r="I85" i="125"/>
  <c r="H85" i="125"/>
  <c r="G85" i="125"/>
  <c r="F85" i="125"/>
  <c r="E85" i="125"/>
  <c r="D85" i="125"/>
  <c r="G88" i="125"/>
  <c r="N109" i="125" l="1"/>
  <c r="N93" i="125" l="1"/>
  <c r="N64" i="125"/>
  <c r="N66" i="125"/>
  <c r="N65" i="125"/>
  <c r="N113" i="125"/>
  <c r="N111" i="125"/>
  <c r="N107" i="125"/>
  <c r="N100" i="125"/>
  <c r="S26" i="125" l="1"/>
  <c r="Q26" i="125"/>
  <c r="P26" i="125"/>
  <c r="O26" i="125"/>
  <c r="N26" i="125"/>
  <c r="M26" i="125"/>
  <c r="L26" i="125"/>
  <c r="K26" i="125"/>
  <c r="I26" i="125"/>
  <c r="H26" i="125"/>
  <c r="G26" i="125"/>
  <c r="S98" i="125"/>
  <c r="S96" i="125" s="1"/>
  <c r="S23" i="125" s="1"/>
  <c r="R98" i="125"/>
  <c r="R96" i="125" s="1"/>
  <c r="R23" i="125" s="1"/>
  <c r="Q98" i="125"/>
  <c r="Q96" i="125" s="1"/>
  <c r="Q23" i="125" s="1"/>
  <c r="P98" i="125"/>
  <c r="P96" i="125" s="1"/>
  <c r="P23" i="125" s="1"/>
  <c r="O98" i="125"/>
  <c r="O96" i="125" s="1"/>
  <c r="O23" i="125" s="1"/>
  <c r="N98" i="125"/>
  <c r="N96" i="125" s="1"/>
  <c r="N23" i="125" s="1"/>
  <c r="M98" i="125"/>
  <c r="M96" i="125" s="1"/>
  <c r="M23" i="125" s="1"/>
  <c r="L98" i="125"/>
  <c r="L96" i="125" s="1"/>
  <c r="L23" i="125" s="1"/>
  <c r="K98" i="125"/>
  <c r="K96" i="125" s="1"/>
  <c r="K23" i="125" s="1"/>
  <c r="J98" i="125"/>
  <c r="J96" i="125" s="1"/>
  <c r="J23" i="125" s="1"/>
  <c r="I98" i="125"/>
  <c r="I96" i="125" s="1"/>
  <c r="I23" i="125" s="1"/>
  <c r="H98" i="125"/>
  <c r="G98" i="125"/>
  <c r="G96" i="125" s="1"/>
  <c r="G23" i="125" s="1"/>
  <c r="F98" i="125"/>
  <c r="F96" i="125" s="1"/>
  <c r="F23" i="125" s="1"/>
  <c r="H96" i="125"/>
  <c r="S89" i="125"/>
  <c r="R89" i="125"/>
  <c r="Q89" i="125"/>
  <c r="P89" i="125"/>
  <c r="O89" i="125"/>
  <c r="N89" i="125"/>
  <c r="M89" i="125"/>
  <c r="L89" i="125"/>
  <c r="L84" i="125" s="1"/>
  <c r="K89" i="125"/>
  <c r="J89" i="125"/>
  <c r="I89" i="125"/>
  <c r="H89" i="125"/>
  <c r="G89" i="125"/>
  <c r="F89" i="125"/>
  <c r="R84" i="125"/>
  <c r="P84" i="125"/>
  <c r="M84" i="125"/>
  <c r="J84" i="125"/>
  <c r="I84" i="125"/>
  <c r="H84" i="125"/>
  <c r="F84" i="125"/>
  <c r="Q84" i="125"/>
  <c r="S73" i="125"/>
  <c r="S72" i="125" s="1"/>
  <c r="R73" i="125"/>
  <c r="R72" i="125" s="1"/>
  <c r="Q73" i="125"/>
  <c r="P73" i="125"/>
  <c r="P72" i="125" s="1"/>
  <c r="O73" i="125"/>
  <c r="O72" i="125" s="1"/>
  <c r="N73" i="125"/>
  <c r="N72" i="125" s="1"/>
  <c r="M73" i="125"/>
  <c r="L73" i="125"/>
  <c r="L72" i="125" s="1"/>
  <c r="K73" i="125"/>
  <c r="K72" i="125" s="1"/>
  <c r="J73" i="125"/>
  <c r="J72" i="125" s="1"/>
  <c r="I73" i="125"/>
  <c r="H73" i="125"/>
  <c r="H72" i="125" s="1"/>
  <c r="G73" i="125"/>
  <c r="G72" i="125" s="1"/>
  <c r="F73" i="125"/>
  <c r="F72" i="125" s="1"/>
  <c r="Q72" i="125"/>
  <c r="M72" i="125"/>
  <c r="I72" i="125"/>
  <c r="S49" i="125"/>
  <c r="Q49" i="125"/>
  <c r="P49" i="125"/>
  <c r="O49" i="125"/>
  <c r="M49" i="125"/>
  <c r="L49" i="125"/>
  <c r="K49" i="125"/>
  <c r="H49" i="125"/>
  <c r="G49" i="125"/>
  <c r="R49" i="125"/>
  <c r="N49" i="125"/>
  <c r="J49" i="125"/>
  <c r="I49" i="125"/>
  <c r="F49" i="125"/>
  <c r="R26" i="125"/>
  <c r="J26" i="125"/>
  <c r="F26" i="125"/>
  <c r="H23" i="125"/>
  <c r="N84" i="125" l="1"/>
  <c r="N48" i="125" s="1"/>
  <c r="N22" i="125" s="1"/>
  <c r="N20" i="125" s="1"/>
  <c r="O84" i="125"/>
  <c r="I48" i="125"/>
  <c r="I22" i="125" s="1"/>
  <c r="I20" i="125" s="1"/>
  <c r="G84" i="125"/>
  <c r="G48" i="125" s="1"/>
  <c r="G22" i="125" s="1"/>
  <c r="G20" i="125" s="1"/>
  <c r="K84" i="125"/>
  <c r="S84" i="125"/>
  <c r="F48" i="125"/>
  <c r="F22" i="125" s="1"/>
  <c r="F20" i="125" s="1"/>
  <c r="R48" i="125"/>
  <c r="R22" i="125" s="1"/>
  <c r="R20" i="125" s="1"/>
  <c r="M48" i="125"/>
  <c r="M22" i="125" s="1"/>
  <c r="M20" i="125" s="1"/>
  <c r="J48" i="125"/>
  <c r="J22" i="125" s="1"/>
  <c r="J20" i="125" s="1"/>
  <c r="Q48" i="125"/>
  <c r="Q22" i="125" s="1"/>
  <c r="Q20" i="125" s="1"/>
  <c r="H48" i="125"/>
  <c r="H22" i="125" s="1"/>
  <c r="H20" i="125" s="1"/>
  <c r="L48" i="125"/>
  <c r="L22" i="125" s="1"/>
  <c r="L20" i="125" s="1"/>
  <c r="P48" i="125"/>
  <c r="P22" i="125" s="1"/>
  <c r="P20" i="125" s="1"/>
  <c r="K48" i="125"/>
  <c r="K22" i="125" s="1"/>
  <c r="K20" i="125" s="1"/>
  <c r="O48" i="125"/>
  <c r="O22" i="125" s="1"/>
  <c r="O20" i="125" s="1"/>
  <c r="S48" i="125"/>
  <c r="S22" i="125" s="1"/>
  <c r="S20" i="125" s="1"/>
  <c r="BN102" i="125"/>
  <c r="BL100" i="125"/>
  <c r="BN74" i="125"/>
  <c r="BS64" i="125"/>
  <c r="BS63" i="125"/>
  <c r="BL64" i="125"/>
  <c r="BL63" i="125"/>
  <c r="BT99" i="125"/>
  <c r="BS100" i="125"/>
  <c r="BM99" i="125"/>
  <c r="E128" i="125" l="1"/>
  <c r="E127" i="125"/>
  <c r="E126" i="125"/>
  <c r="E125" i="125"/>
  <c r="E124" i="125"/>
  <c r="E123" i="125"/>
  <c r="E122" i="125"/>
  <c r="E121" i="125"/>
  <c r="E120" i="125"/>
  <c r="E119" i="125"/>
  <c r="E118" i="125"/>
  <c r="E117" i="125"/>
  <c r="E116" i="125"/>
  <c r="E115" i="125"/>
  <c r="E114" i="125"/>
  <c r="E113" i="125"/>
  <c r="E112" i="125"/>
  <c r="E111" i="125"/>
  <c r="E110" i="125"/>
  <c r="E109" i="125"/>
  <c r="E108" i="125"/>
  <c r="E107" i="125"/>
  <c r="E103" i="125"/>
  <c r="E102" i="125"/>
  <c r="E101" i="125"/>
  <c r="E100" i="125"/>
  <c r="E99" i="125"/>
  <c r="E98" i="125" s="1"/>
  <c r="E96" i="125" s="1"/>
  <c r="E95" i="125"/>
  <c r="E94" i="125"/>
  <c r="E93" i="125"/>
  <c r="E92" i="125"/>
  <c r="E91" i="125"/>
  <c r="E90" i="125"/>
  <c r="E87" i="125"/>
  <c r="E86" i="125"/>
  <c r="E80" i="125"/>
  <c r="E79" i="125"/>
  <c r="E78" i="125"/>
  <c r="E77" i="125"/>
  <c r="E76" i="125"/>
  <c r="E75" i="125"/>
  <c r="E74" i="125"/>
  <c r="E67" i="125"/>
  <c r="E66" i="125"/>
  <c r="E65" i="125"/>
  <c r="E64" i="125"/>
  <c r="E63" i="125"/>
  <c r="E62" i="125"/>
  <c r="E61" i="125"/>
  <c r="E60" i="125"/>
  <c r="E59" i="125"/>
  <c r="E58" i="125"/>
  <c r="E57" i="125"/>
  <c r="E56" i="125"/>
  <c r="E55" i="125"/>
  <c r="E54" i="125"/>
  <c r="E53" i="125"/>
  <c r="E51" i="125" s="1"/>
  <c r="E52" i="125"/>
  <c r="BR128" i="125"/>
  <c r="BR127" i="125"/>
  <c r="BR126" i="125"/>
  <c r="BR125" i="125"/>
  <c r="BR124" i="125"/>
  <c r="BR123" i="125"/>
  <c r="BR122" i="125"/>
  <c r="BR121" i="125"/>
  <c r="BR120" i="125"/>
  <c r="BR119" i="125"/>
  <c r="BR118" i="125"/>
  <c r="BR117" i="125"/>
  <c r="BR116" i="125"/>
  <c r="BR115" i="125"/>
  <c r="BR114" i="125"/>
  <c r="BR113" i="125"/>
  <c r="BR112" i="125"/>
  <c r="BR111" i="125"/>
  <c r="BR110" i="125"/>
  <c r="BR109" i="125"/>
  <c r="BR108" i="125"/>
  <c r="BR107" i="125"/>
  <c r="BK128" i="125"/>
  <c r="BK127" i="125"/>
  <c r="BK126" i="125"/>
  <c r="BK125" i="125"/>
  <c r="BK124" i="125"/>
  <c r="BK123" i="125"/>
  <c r="BK122" i="125"/>
  <c r="BK121" i="125"/>
  <c r="BK120" i="125"/>
  <c r="BK119" i="125"/>
  <c r="BK118" i="125"/>
  <c r="BK117" i="125"/>
  <c r="BK116" i="125"/>
  <c r="BK115" i="125"/>
  <c r="BK114" i="125"/>
  <c r="BK113" i="125"/>
  <c r="BK112" i="125"/>
  <c r="BK111" i="125"/>
  <c r="BK110" i="125"/>
  <c r="BK109" i="125"/>
  <c r="BK108" i="125"/>
  <c r="BK107" i="125"/>
  <c r="BR103" i="125"/>
  <c r="BR102" i="125"/>
  <c r="BR101" i="125"/>
  <c r="BR100" i="125"/>
  <c r="BR99" i="125"/>
  <c r="BK103" i="125"/>
  <c r="BK102" i="125"/>
  <c r="BK101" i="125"/>
  <c r="BK100" i="125"/>
  <c r="BK99" i="125"/>
  <c r="BR95" i="125"/>
  <c r="BR94" i="125"/>
  <c r="BR93" i="125"/>
  <c r="BR92" i="125"/>
  <c r="BR91" i="125"/>
  <c r="BR90" i="125"/>
  <c r="BK95" i="125"/>
  <c r="BK94" i="125"/>
  <c r="BK93" i="125"/>
  <c r="BK92" i="125"/>
  <c r="BK91" i="125"/>
  <c r="BK90" i="125"/>
  <c r="BR87" i="125"/>
  <c r="BR86" i="125"/>
  <c r="BK87" i="125"/>
  <c r="BK86" i="125"/>
  <c r="BR80" i="125"/>
  <c r="BR79" i="125"/>
  <c r="BR78" i="125"/>
  <c r="BR77" i="125"/>
  <c r="BR76" i="125"/>
  <c r="BR75" i="125"/>
  <c r="BR74" i="125"/>
  <c r="BK80" i="125"/>
  <c r="BK79" i="125"/>
  <c r="BK78" i="125"/>
  <c r="BK77" i="125"/>
  <c r="BK76" i="125"/>
  <c r="BK75" i="125"/>
  <c r="BK74" i="125"/>
  <c r="BR67" i="125"/>
  <c r="BR66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R51" i="125" s="1"/>
  <c r="BK67" i="125"/>
  <c r="BK66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8" i="125"/>
  <c r="D96" i="125" s="1"/>
  <c r="D89" i="125"/>
  <c r="D73" i="125"/>
  <c r="D72" i="125" s="1"/>
  <c r="BK51" i="125" l="1"/>
  <c r="E73" i="125"/>
  <c r="E72" i="125" s="1"/>
  <c r="E89" i="125"/>
  <c r="E84" i="125" s="1"/>
  <c r="D84" i="125"/>
  <c r="E49" i="125" l="1"/>
  <c r="E48" i="125" s="1"/>
  <c r="E22" i="125" s="1"/>
  <c r="D49" i="125"/>
  <c r="D48" i="125" s="1"/>
  <c r="D22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8" i="125"/>
  <c r="BW96" i="125" s="1"/>
  <c r="BW23" i="125" s="1"/>
  <c r="BV98" i="125"/>
  <c r="BV96" i="125" s="1"/>
  <c r="BV23" i="125" s="1"/>
  <c r="BU98" i="125"/>
  <c r="BU96" i="125" s="1"/>
  <c r="BU23" i="125" s="1"/>
  <c r="BT98" i="125"/>
  <c r="BT96" i="125" s="1"/>
  <c r="BT23" i="125" s="1"/>
  <c r="BS98" i="125"/>
  <c r="BS96" i="125" s="1"/>
  <c r="BS23" i="125" s="1"/>
  <c r="BR98" i="125"/>
  <c r="BR96" i="125" s="1"/>
  <c r="BR23" i="125" s="1"/>
  <c r="BQ98" i="125"/>
  <c r="BQ96" i="125" s="1"/>
  <c r="BQ23" i="125" s="1"/>
  <c r="BP98" i="125"/>
  <c r="BP96" i="125" s="1"/>
  <c r="BP23" i="125" s="1"/>
  <c r="BO98" i="125"/>
  <c r="BO96" i="125" s="1"/>
  <c r="BO23" i="125" s="1"/>
  <c r="BN98" i="125"/>
  <c r="BN96" i="125" s="1"/>
  <c r="BN23" i="125" s="1"/>
  <c r="BM98" i="125"/>
  <c r="BM96" i="125" s="1"/>
  <c r="BM23" i="125" s="1"/>
  <c r="BL98" i="125"/>
  <c r="BL96" i="125" s="1"/>
  <c r="BL23" i="125" s="1"/>
  <c r="BK98" i="125"/>
  <c r="BK96" i="125" s="1"/>
  <c r="BK23" i="125" s="1"/>
  <c r="BJ98" i="125"/>
  <c r="BJ96" i="125" s="1"/>
  <c r="BJ23" i="125" s="1"/>
  <c r="BI98" i="125"/>
  <c r="BI96" i="125" s="1"/>
  <c r="BI23" i="125" s="1"/>
  <c r="BH98" i="125"/>
  <c r="BH96" i="125" s="1"/>
  <c r="BH23" i="125" s="1"/>
  <c r="BG98" i="125"/>
  <c r="BG96" i="125" s="1"/>
  <c r="BG23" i="125" s="1"/>
  <c r="BF98" i="125"/>
  <c r="BF96" i="125" s="1"/>
  <c r="BF23" i="125" s="1"/>
  <c r="BE98" i="125"/>
  <c r="BE96" i="125" s="1"/>
  <c r="BE23" i="125" s="1"/>
  <c r="BD98" i="125"/>
  <c r="BD96" i="125" s="1"/>
  <c r="BD23" i="125" s="1"/>
  <c r="BC98" i="125"/>
  <c r="BC96" i="125" s="1"/>
  <c r="BC23" i="125" s="1"/>
  <c r="BB98" i="125"/>
  <c r="BB96" i="125" s="1"/>
  <c r="BB23" i="125" s="1"/>
  <c r="BA98" i="125"/>
  <c r="BA96" i="125" s="1"/>
  <c r="BA23" i="125" s="1"/>
  <c r="AZ98" i="125"/>
  <c r="AZ96" i="125" s="1"/>
  <c r="AZ23" i="125" s="1"/>
  <c r="AY98" i="125"/>
  <c r="AY96" i="125" s="1"/>
  <c r="AY23" i="125" s="1"/>
  <c r="AX98" i="125"/>
  <c r="AX96" i="125" s="1"/>
  <c r="AX23" i="125" s="1"/>
  <c r="AW98" i="125"/>
  <c r="AW96" i="125" s="1"/>
  <c r="AW23" i="125" s="1"/>
  <c r="AV98" i="125"/>
  <c r="AV96" i="125" s="1"/>
  <c r="AV23" i="125" s="1"/>
  <c r="AU98" i="125"/>
  <c r="AU96" i="125" s="1"/>
  <c r="AU23" i="125" s="1"/>
  <c r="AT98" i="125"/>
  <c r="AT96" i="125" s="1"/>
  <c r="AT23" i="125" s="1"/>
  <c r="AS98" i="125"/>
  <c r="AS96" i="125" s="1"/>
  <c r="AS23" i="125" s="1"/>
  <c r="AR98" i="125"/>
  <c r="AR96" i="125" s="1"/>
  <c r="AR23" i="125" s="1"/>
  <c r="AQ98" i="125"/>
  <c r="AQ96" i="125" s="1"/>
  <c r="AQ23" i="125" s="1"/>
  <c r="AP98" i="125"/>
  <c r="AP96" i="125" s="1"/>
  <c r="AP23" i="125" s="1"/>
  <c r="AO98" i="125"/>
  <c r="AO96" i="125" s="1"/>
  <c r="AO23" i="125" s="1"/>
  <c r="AN98" i="125"/>
  <c r="AN96" i="125" s="1"/>
  <c r="AN23" i="125" s="1"/>
  <c r="AM98" i="125"/>
  <c r="AM96" i="125" s="1"/>
  <c r="AM23" i="125" s="1"/>
  <c r="AL98" i="125"/>
  <c r="AL96" i="125" s="1"/>
  <c r="AL23" i="125" s="1"/>
  <c r="AK98" i="125"/>
  <c r="AK96" i="125" s="1"/>
  <c r="AK23" i="125" s="1"/>
  <c r="AJ98" i="125"/>
  <c r="AJ96" i="125" s="1"/>
  <c r="AJ23" i="125" s="1"/>
  <c r="AI98" i="125"/>
  <c r="AI96" i="125" s="1"/>
  <c r="AI23" i="125" s="1"/>
  <c r="AH98" i="125"/>
  <c r="AH96" i="125" s="1"/>
  <c r="AH23" i="125" s="1"/>
  <c r="AG98" i="125"/>
  <c r="AG96" i="125" s="1"/>
  <c r="AG23" i="125" s="1"/>
  <c r="AF98" i="125"/>
  <c r="AF96" i="125" s="1"/>
  <c r="AF23" i="125" s="1"/>
  <c r="AE98" i="125"/>
  <c r="AE96" i="125" s="1"/>
  <c r="AE23" i="125" s="1"/>
  <c r="AD98" i="125"/>
  <c r="AD96" i="125" s="1"/>
  <c r="AD23" i="125" s="1"/>
  <c r="AC98" i="125"/>
  <c r="AC96" i="125" s="1"/>
  <c r="AC23" i="125" s="1"/>
  <c r="AB98" i="125"/>
  <c r="AB96" i="125" s="1"/>
  <c r="AB23" i="125" s="1"/>
  <c r="AA98" i="125"/>
  <c r="AA96" i="125" s="1"/>
  <c r="AA23" i="125" s="1"/>
  <c r="Z98" i="125"/>
  <c r="Z96" i="125" s="1"/>
  <c r="Z23" i="125" s="1"/>
  <c r="Y98" i="125"/>
  <c r="Y96" i="125" s="1"/>
  <c r="Y23" i="125" s="1"/>
  <c r="X98" i="125"/>
  <c r="X96" i="125" s="1"/>
  <c r="X23" i="125" s="1"/>
  <c r="W98" i="125"/>
  <c r="W96" i="125" s="1"/>
  <c r="W23" i="125" s="1"/>
  <c r="V98" i="125"/>
  <c r="V96" i="125" s="1"/>
  <c r="V23" i="125" s="1"/>
  <c r="U98" i="125"/>
  <c r="U96" i="125" s="1"/>
  <c r="U23" i="125" s="1"/>
  <c r="T98" i="125"/>
  <c r="T96" i="125" s="1"/>
  <c r="T23" i="125" s="1"/>
  <c r="BW89" i="125"/>
  <c r="BV89" i="125"/>
  <c r="BU89" i="125"/>
  <c r="BT89" i="125"/>
  <c r="BS89" i="125"/>
  <c r="BR89" i="125"/>
  <c r="BQ89" i="125"/>
  <c r="BP89" i="125"/>
  <c r="BO89" i="125"/>
  <c r="BN89" i="125"/>
  <c r="BM89" i="125"/>
  <c r="BL89" i="125"/>
  <c r="BK89" i="125"/>
  <c r="BJ89" i="125"/>
  <c r="BI89" i="125"/>
  <c r="BH89" i="125"/>
  <c r="BG89" i="125"/>
  <c r="BF89" i="125"/>
  <c r="BE89" i="125"/>
  <c r="BD89" i="125"/>
  <c r="BC89" i="125"/>
  <c r="BB89" i="125"/>
  <c r="BA89" i="125"/>
  <c r="AZ89" i="125"/>
  <c r="AY89" i="125"/>
  <c r="AX89" i="125"/>
  <c r="AW89" i="125"/>
  <c r="AV89" i="125"/>
  <c r="AU89" i="125"/>
  <c r="AT89" i="125"/>
  <c r="AS89" i="125"/>
  <c r="AR89" i="125"/>
  <c r="AQ89" i="125"/>
  <c r="AP89" i="125"/>
  <c r="AO89" i="125"/>
  <c r="AN89" i="125"/>
  <c r="AM89" i="125"/>
  <c r="AL89" i="125"/>
  <c r="AK89" i="125"/>
  <c r="AJ89" i="125"/>
  <c r="AI89" i="125"/>
  <c r="AH89" i="125"/>
  <c r="AG89" i="125"/>
  <c r="AF89" i="125"/>
  <c r="AE89" i="125"/>
  <c r="AD89" i="125"/>
  <c r="AC89" i="125"/>
  <c r="AB89" i="125"/>
  <c r="AA89" i="125"/>
  <c r="Z89" i="125"/>
  <c r="Y89" i="125"/>
  <c r="X89" i="125"/>
  <c r="W89" i="125"/>
  <c r="V89" i="125"/>
  <c r="U89" i="125"/>
  <c r="T89" i="125"/>
  <c r="BV84" i="125"/>
  <c r="BU84" i="125"/>
  <c r="BT84" i="125"/>
  <c r="BR84" i="125"/>
  <c r="BQ84" i="125"/>
  <c r="BP84" i="125"/>
  <c r="BN84" i="125"/>
  <c r="BM84" i="125"/>
  <c r="BL84" i="125"/>
  <c r="BJ84" i="125"/>
  <c r="BI84" i="125"/>
  <c r="BH84" i="125"/>
  <c r="BG84" i="125"/>
  <c r="BF84" i="125"/>
  <c r="BE84" i="125"/>
  <c r="BD84" i="125"/>
  <c r="BC84" i="125"/>
  <c r="BB84" i="125"/>
  <c r="BA84" i="125"/>
  <c r="AZ84" i="125"/>
  <c r="AX84" i="125"/>
  <c r="AW84" i="125"/>
  <c r="AV84" i="125"/>
  <c r="AT84" i="125"/>
  <c r="AS84" i="125"/>
  <c r="AR84" i="125"/>
  <c r="AQ84" i="125"/>
  <c r="AP84" i="125"/>
  <c r="AO84" i="125"/>
  <c r="AN84" i="125"/>
  <c r="AL84" i="125"/>
  <c r="AK84" i="125"/>
  <c r="AJ84" i="125"/>
  <c r="AI84" i="125"/>
  <c r="AH84" i="125"/>
  <c r="AG84" i="125"/>
  <c r="AF84" i="125"/>
  <c r="AD84" i="125"/>
  <c r="AC84" i="125"/>
  <c r="AB84" i="125"/>
  <c r="AA84" i="125"/>
  <c r="Z84" i="125"/>
  <c r="Y84" i="125"/>
  <c r="X84" i="125"/>
  <c r="W84" i="125"/>
  <c r="V84" i="125"/>
  <c r="U84" i="125"/>
  <c r="T84" i="125"/>
  <c r="BW73" i="125"/>
  <c r="BW72" i="125" s="1"/>
  <c r="BV73" i="125"/>
  <c r="BV72" i="125" s="1"/>
  <c r="BU73" i="125"/>
  <c r="BU72" i="125" s="1"/>
  <c r="BT73" i="125"/>
  <c r="BT72" i="125" s="1"/>
  <c r="BS73" i="125"/>
  <c r="BS72" i="125" s="1"/>
  <c r="BR73" i="125"/>
  <c r="BR72" i="125" s="1"/>
  <c r="BQ73" i="125"/>
  <c r="BQ72" i="125" s="1"/>
  <c r="BP73" i="125"/>
  <c r="BP72" i="125" s="1"/>
  <c r="BO73" i="125"/>
  <c r="BO72" i="125" s="1"/>
  <c r="BN73" i="125"/>
  <c r="BN72" i="125" s="1"/>
  <c r="BM73" i="125"/>
  <c r="BM72" i="125" s="1"/>
  <c r="BL73" i="125"/>
  <c r="BL72" i="125" s="1"/>
  <c r="BK73" i="125"/>
  <c r="BK72" i="125" s="1"/>
  <c r="BJ73" i="125"/>
  <c r="BJ72" i="125" s="1"/>
  <c r="BI73" i="125"/>
  <c r="BI72" i="125" s="1"/>
  <c r="BH73" i="125"/>
  <c r="BH72" i="125" s="1"/>
  <c r="BG73" i="125"/>
  <c r="BG72" i="125" s="1"/>
  <c r="BF73" i="125"/>
  <c r="BF72" i="125" s="1"/>
  <c r="BE73" i="125"/>
  <c r="BE72" i="125" s="1"/>
  <c r="BD73" i="125"/>
  <c r="BD72" i="125" s="1"/>
  <c r="BC73" i="125"/>
  <c r="BC72" i="125" s="1"/>
  <c r="BB73" i="125"/>
  <c r="BB72" i="125" s="1"/>
  <c r="BA73" i="125"/>
  <c r="BA72" i="125" s="1"/>
  <c r="AZ73" i="125"/>
  <c r="AZ72" i="125" s="1"/>
  <c r="AY73" i="125"/>
  <c r="AY72" i="125" s="1"/>
  <c r="AX73" i="125"/>
  <c r="AX72" i="125" s="1"/>
  <c r="AW73" i="125"/>
  <c r="AW72" i="125" s="1"/>
  <c r="AV73" i="125"/>
  <c r="AV72" i="125" s="1"/>
  <c r="AU73" i="125"/>
  <c r="AU72" i="125" s="1"/>
  <c r="AT73" i="125"/>
  <c r="AT72" i="125" s="1"/>
  <c r="AS73" i="125"/>
  <c r="AS72" i="125" s="1"/>
  <c r="AR73" i="125"/>
  <c r="AR72" i="125" s="1"/>
  <c r="AQ73" i="125"/>
  <c r="AQ72" i="125" s="1"/>
  <c r="AP73" i="125"/>
  <c r="AP72" i="125" s="1"/>
  <c r="AO73" i="125"/>
  <c r="AO72" i="125" s="1"/>
  <c r="AN73" i="125"/>
  <c r="AN72" i="125" s="1"/>
  <c r="AM73" i="125"/>
  <c r="AM72" i="125" s="1"/>
  <c r="AL73" i="125"/>
  <c r="AL72" i="125" s="1"/>
  <c r="AK73" i="125"/>
  <c r="AK72" i="125" s="1"/>
  <c r="AJ73" i="125"/>
  <c r="AJ72" i="125" s="1"/>
  <c r="AI73" i="125"/>
  <c r="AI72" i="125" s="1"/>
  <c r="AH73" i="125"/>
  <c r="AH72" i="125" s="1"/>
  <c r="AG73" i="125"/>
  <c r="AG72" i="125" s="1"/>
  <c r="AF73" i="125"/>
  <c r="AF72" i="125" s="1"/>
  <c r="AE73" i="125"/>
  <c r="AE72" i="125" s="1"/>
  <c r="AD73" i="125"/>
  <c r="AD72" i="125" s="1"/>
  <c r="AC73" i="125"/>
  <c r="AC72" i="125" s="1"/>
  <c r="AB73" i="125"/>
  <c r="AB72" i="125" s="1"/>
  <c r="AA73" i="125"/>
  <c r="AA72" i="125" s="1"/>
  <c r="Z73" i="125"/>
  <c r="Z72" i="125" s="1"/>
  <c r="Y73" i="125"/>
  <c r="Y72" i="125" s="1"/>
  <c r="X73" i="125"/>
  <c r="X72" i="125" s="1"/>
  <c r="W73" i="125"/>
  <c r="W72" i="125" s="1"/>
  <c r="V73" i="125"/>
  <c r="V72" i="125" s="1"/>
  <c r="U73" i="125"/>
  <c r="U72" i="125" s="1"/>
  <c r="T73" i="125"/>
  <c r="T72" i="125" s="1"/>
  <c r="BW49" i="125"/>
  <c r="BV49" i="125"/>
  <c r="BU49" i="125"/>
  <c r="BT49" i="125"/>
  <c r="BS49" i="125"/>
  <c r="BR49" i="125"/>
  <c r="BR48" i="125" s="1"/>
  <c r="BR22" i="125" s="1"/>
  <c r="BQ49" i="125"/>
  <c r="BQ48" i="125" s="1"/>
  <c r="BQ22" i="125" s="1"/>
  <c r="BP49" i="125"/>
  <c r="BP48" i="125" s="1"/>
  <c r="BP22" i="125" s="1"/>
  <c r="BO49" i="125"/>
  <c r="BN49" i="125"/>
  <c r="BN48" i="125" s="1"/>
  <c r="BN22" i="125" s="1"/>
  <c r="BM49" i="125"/>
  <c r="BM48" i="125" s="1"/>
  <c r="BM22" i="125" s="1"/>
  <c r="BL49" i="125"/>
  <c r="BL48" i="125" s="1"/>
  <c r="BL22" i="125" s="1"/>
  <c r="BK49" i="125"/>
  <c r="BJ49" i="125"/>
  <c r="BJ48" i="125" s="1"/>
  <c r="BJ22" i="125" s="1"/>
  <c r="BI49" i="125"/>
  <c r="BI48" i="125" s="1"/>
  <c r="BI22" i="125" s="1"/>
  <c r="BI20" i="125" s="1"/>
  <c r="BH49" i="125"/>
  <c r="BH48" i="125" s="1"/>
  <c r="BH22" i="125" s="1"/>
  <c r="BG49" i="125"/>
  <c r="BG48" i="125" s="1"/>
  <c r="BG22" i="125" s="1"/>
  <c r="BF49" i="125"/>
  <c r="BF48" i="125" s="1"/>
  <c r="BF22" i="125" s="1"/>
  <c r="BE49" i="125"/>
  <c r="BE48" i="125" s="1"/>
  <c r="BE22" i="125" s="1"/>
  <c r="BD49" i="125"/>
  <c r="BD48" i="125" s="1"/>
  <c r="BD22" i="125" s="1"/>
  <c r="BC49" i="125"/>
  <c r="BC48" i="125" s="1"/>
  <c r="BC22" i="125" s="1"/>
  <c r="BB49" i="125"/>
  <c r="BA49" i="125"/>
  <c r="AZ49" i="125"/>
  <c r="AY49" i="125"/>
  <c r="AX49" i="125"/>
  <c r="AX48" i="125" s="1"/>
  <c r="AX22" i="125" s="1"/>
  <c r="AW49" i="125"/>
  <c r="AV49" i="125"/>
  <c r="AV48" i="125" s="1"/>
  <c r="AV22" i="125" s="1"/>
  <c r="AV20" i="125" s="1"/>
  <c r="AU49" i="125"/>
  <c r="AT49" i="125"/>
  <c r="AT48" i="125" s="1"/>
  <c r="AT22" i="125" s="1"/>
  <c r="AS49" i="125"/>
  <c r="AR49" i="125"/>
  <c r="AR48" i="125" s="1"/>
  <c r="AR22" i="125" s="1"/>
  <c r="AQ49" i="125"/>
  <c r="AP49" i="125"/>
  <c r="AP48" i="125" s="1"/>
  <c r="AP22" i="125" s="1"/>
  <c r="AO49" i="125"/>
  <c r="AO48" i="125" s="1"/>
  <c r="AO22" i="125" s="1"/>
  <c r="AN49" i="125"/>
  <c r="AN48" i="125" s="1"/>
  <c r="AN22" i="125" s="1"/>
  <c r="AM49" i="125"/>
  <c r="AL49" i="125"/>
  <c r="AK49" i="125"/>
  <c r="AK48" i="125" s="1"/>
  <c r="AK22" i="125" s="1"/>
  <c r="AJ49" i="125"/>
  <c r="AJ48" i="125" s="1"/>
  <c r="AJ22" i="125" s="1"/>
  <c r="AJ20" i="125" s="1"/>
  <c r="AI49" i="125"/>
  <c r="AI48" i="125" s="1"/>
  <c r="AI22" i="125" s="1"/>
  <c r="AH49" i="125"/>
  <c r="AH48" i="125" s="1"/>
  <c r="AH22" i="125" s="1"/>
  <c r="AG49" i="125"/>
  <c r="AG48" i="125" s="1"/>
  <c r="AG22" i="125" s="1"/>
  <c r="AF49" i="125"/>
  <c r="AF48" i="125" s="1"/>
  <c r="AF22" i="125" s="1"/>
  <c r="AF20" i="125" s="1"/>
  <c r="AE49" i="125"/>
  <c r="AD49" i="125"/>
  <c r="AD48" i="125" s="1"/>
  <c r="AD22" i="125" s="1"/>
  <c r="AC49" i="125"/>
  <c r="AC48" i="125" s="1"/>
  <c r="AC22" i="125" s="1"/>
  <c r="AB49" i="125"/>
  <c r="AB48" i="125" s="1"/>
  <c r="AB22" i="125" s="1"/>
  <c r="AA49" i="125"/>
  <c r="AA48" i="125" s="1"/>
  <c r="AA22" i="125" s="1"/>
  <c r="Z49" i="125"/>
  <c r="Z48" i="125" s="1"/>
  <c r="Z22" i="125" s="1"/>
  <c r="Y49" i="125"/>
  <c r="Y48" i="125" s="1"/>
  <c r="Y22" i="125" s="1"/>
  <c r="X49" i="125"/>
  <c r="X48" i="125" s="1"/>
  <c r="X22" i="125" s="1"/>
  <c r="W49" i="125"/>
  <c r="W48" i="125" s="1"/>
  <c r="W22" i="125" s="1"/>
  <c r="V49" i="125"/>
  <c r="V48" i="125" s="1"/>
  <c r="V22" i="125" s="1"/>
  <c r="U49" i="125"/>
  <c r="U48" i="125" s="1"/>
  <c r="U22" i="125" s="1"/>
  <c r="T49" i="125"/>
  <c r="BV48" i="125" l="1"/>
  <c r="BV22" i="125" s="1"/>
  <c r="BT48" i="125"/>
  <c r="BT22" i="125" s="1"/>
  <c r="BT20" i="125" s="1"/>
  <c r="AW48" i="125"/>
  <c r="AW22" i="125" s="1"/>
  <c r="AW20" i="125" s="1"/>
  <c r="AS48" i="125"/>
  <c r="AS22" i="125" s="1"/>
  <c r="AS20" i="125" s="1"/>
  <c r="AL48" i="125"/>
  <c r="AL22" i="125" s="1"/>
  <c r="AL20" i="125" s="1"/>
  <c r="BU48" i="125"/>
  <c r="BU22" i="125" s="1"/>
  <c r="BU20" i="125" s="1"/>
  <c r="BA48" i="125"/>
  <c r="BA22" i="125" s="1"/>
  <c r="BA20" i="125" s="1"/>
  <c r="BB48" i="125"/>
  <c r="BB22" i="125" s="1"/>
  <c r="BW84" i="125"/>
  <c r="BW48" i="125" s="1"/>
  <c r="BW22" i="125" s="1"/>
  <c r="BW20" i="125" s="1"/>
  <c r="BS84" i="125"/>
  <c r="BS48" i="125" s="1"/>
  <c r="BS22" i="125" s="1"/>
  <c r="BS20" i="125" s="1"/>
  <c r="BO84" i="125"/>
  <c r="BO48" i="125" s="1"/>
  <c r="BO22" i="125" s="1"/>
  <c r="BO20" i="125" s="1"/>
  <c r="AY84" i="125"/>
  <c r="AY48" i="125" s="1"/>
  <c r="AY22" i="125" s="1"/>
  <c r="AY20" i="125" s="1"/>
  <c r="BK84" i="125"/>
  <c r="BK48" i="125" s="1"/>
  <c r="BK22" i="125" s="1"/>
  <c r="BK20" i="125" s="1"/>
  <c r="AM84" i="125"/>
  <c r="AU84" i="125"/>
  <c r="AU48" i="125"/>
  <c r="AU22" i="125" s="1"/>
  <c r="AU20" i="125" s="1"/>
  <c r="AQ48" i="125"/>
  <c r="AQ22" i="125" s="1"/>
  <c r="AQ20" i="125" s="1"/>
  <c r="AM48" i="125"/>
  <c r="AM22" i="125" s="1"/>
  <c r="AM20" i="125" s="1"/>
  <c r="AE84" i="125"/>
  <c r="AE48" i="125" s="1"/>
  <c r="AE22" i="125" s="1"/>
  <c r="AE20" i="125" s="1"/>
  <c r="AZ48" i="125"/>
  <c r="AZ22" i="125" s="1"/>
  <c r="AZ20" i="125" s="1"/>
  <c r="T48" i="125"/>
  <c r="T22" i="125" s="1"/>
  <c r="T20" i="125" s="1"/>
  <c r="AG20" i="125"/>
  <c r="BP20" i="125"/>
  <c r="AC20" i="125"/>
  <c r="AI20" i="125"/>
  <c r="BL20" i="125"/>
  <c r="U20" i="125"/>
  <c r="Y20" i="125"/>
  <c r="AK20" i="125"/>
  <c r="AO20" i="125"/>
  <c r="BE20" i="125"/>
  <c r="BQ20" i="125"/>
  <c r="BM20" i="125"/>
  <c r="D20" i="125"/>
  <c r="E20" i="125"/>
  <c r="AN20" i="125"/>
  <c r="X20" i="125"/>
  <c r="AT20" i="125"/>
  <c r="BD20" i="125"/>
  <c r="AD20" i="125"/>
  <c r="BJ20" i="125"/>
  <c r="V20" i="125"/>
  <c r="Z20" i="125"/>
  <c r="AH20" i="125"/>
  <c r="AP20" i="125"/>
  <c r="AX20" i="125"/>
  <c r="BB20" i="125"/>
  <c r="BF20" i="125"/>
  <c r="BN20" i="125"/>
  <c r="BR20" i="125"/>
  <c r="BV20" i="125"/>
  <c r="W20" i="125"/>
  <c r="AA20" i="125"/>
  <c r="BC20" i="125"/>
  <c r="BG20" i="125"/>
  <c r="AB20" i="125"/>
  <c r="AR20" i="125"/>
  <c r="BH20" i="125"/>
</calcChain>
</file>

<file path=xl/sharedStrings.xml><?xml version="1.0" encoding="utf-8"?>
<sst xmlns="http://schemas.openxmlformats.org/spreadsheetml/2006/main" count="626" uniqueCount="402">
  <si>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</si>
  <si>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</si>
  <si>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</si>
  <si>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</si>
  <si>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</si>
  <si>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</si>
  <si>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</si>
  <si>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</si>
  <si>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</si>
  <si>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</si>
  <si>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</si>
  <si>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</si>
  <si>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</si>
  <si>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</si>
  <si>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</si>
  <si>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</si>
  <si>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</si>
  <si>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</si>
  <si>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</si>
  <si>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</si>
  <si>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</si>
  <si>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</si>
  <si>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</si>
  <si>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</si>
  <si>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</si>
  <si>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</si>
  <si>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</si>
  <si>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</si>
  <si>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</si>
  <si>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</si>
  <si>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</si>
  <si>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</si>
  <si>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</si>
  <si>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</si>
  <si>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</si>
  <si>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</si>
  <si>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</si>
  <si>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</si>
  <si>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</si>
  <si>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</si>
  <si>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</si>
  <si>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</si>
  <si>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</si>
  <si>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</si>
  <si>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</si>
  <si>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</si>
  <si>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</si>
  <si>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</si>
  <si>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</si>
  <si>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</si>
  <si>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</si>
  <si>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</si>
  <si>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</si>
  <si>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</si>
  <si>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</si>
  <si>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</si>
  <si>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</si>
  <si>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</si>
  <si>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</si>
  <si>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</si>
  <si>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</si>
  <si>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</si>
  <si>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</si>
  <si>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</si>
  <si>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</si>
  <si>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</si>
  <si>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</si>
  <si>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</si>
  <si>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</si>
  <si>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</si>
  <si>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</si>
  <si>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</si>
  <si>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</si>
  <si>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</si>
  <si>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</si>
  <si>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</si>
  <si>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</si>
  <si>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</si>
  <si>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</si>
  <si>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</si>
  <si>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</si>
  <si>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</si>
  <si>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</si>
  <si>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</si>
  <si>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</si>
  <si>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</si>
  <si>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</si>
  <si>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</si>
  <si>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</si>
  <si>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</si>
  <si>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</si>
  <si>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</si>
  <si>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</si>
  <si>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</si>
  <si>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</si>
  <si>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</si>
  <si>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</si>
  <si>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</si>
  <si>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</si>
  <si>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</si>
  <si>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</si>
  <si>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</si>
  <si>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</si>
  <si>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</si>
  <si>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</si>
  <si>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</si>
  <si>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</si>
  <si>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</si>
  <si>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</si>
  <si>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</si>
  <si>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</si>
  <si>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</si>
  <si>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</si>
  <si>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</si>
  <si>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</si>
  <si>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</si>
  <si>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</si>
  <si>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</si>
  <si>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</si>
  <si>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</si>
  <si>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</si>
  <si>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</si>
  <si>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</si>
  <si>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</si>
  <si>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</si>
  <si>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</si>
  <si>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</si>
  <si>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</si>
  <si>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</si>
  <si>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</si>
  <si>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</si>
  <si>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</si>
  <si>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</si>
  <si>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</si>
  <si>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</si>
  <si>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</si>
  <si>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</si>
  <si>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</si>
  <si>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</si>
  <si>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</si>
  <si>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</si>
  <si>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</si>
  <si>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</si>
  <si>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</si>
  <si>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</si>
  <si>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</si>
  <si>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</si>
  <si>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</si>
  <si>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</si>
  <si>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</si>
  <si>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</si>
  <si>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</si>
  <si>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</si>
  <si>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</si>
  <si>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</si>
  <si>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</si>
  <si>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</si>
  <si>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</si>
  <si>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</si>
  <si>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</si>
  <si>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</si>
  <si>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</si>
  <si>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</si>
  <si>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</si>
  <si>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</si>
  <si>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</si>
  <si>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</si>
  <si>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</si>
  <si>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</si>
  <si>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</si>
  <si>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</si>
  <si>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</si>
  <si>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</si>
  <si>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</si>
  <si>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</si>
  <si>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</si>
  <si>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</si>
  <si>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</si>
  <si>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</si>
  <si>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</si>
  <si>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</si>
  <si>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</si>
  <si>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</si>
  <si>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</si>
  <si>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</si>
  <si>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</si>
  <si>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</si>
  <si>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</si>
  <si>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</si>
  <si>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</si>
  <si>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</si>
  <si>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</si>
  <si>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</si>
  <si>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</si>
  <si>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</si>
  <si>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</si>
  <si>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</si>
  <si>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</si>
  <si>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</si>
  <si>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</si>
  <si>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</si>
  <si>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</si>
  <si>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</si>
  <si>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</si>
  <si>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</si>
  <si>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</si>
  <si>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</si>
  <si>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</si>
  <si>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</si>
  <si>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</si>
  <si>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</si>
  <si>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</si>
  <si>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</si>
  <si>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</si>
  <si>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</si>
  <si>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</si>
  <si>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</si>
  <si>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</si>
  <si>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</si>
  <si>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</si>
  <si>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</si>
  <si>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</si>
  <si>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</si>
  <si>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</si>
  <si>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</si>
  <si>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</si>
  <si>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</si>
  <si>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</si>
  <si>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</si>
  <si>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</si>
  <si>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</si>
  <si>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</si>
  <si>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</si>
  <si>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</si>
  <si>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</si>
  <si>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</si>
  <si>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</si>
  <si>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</si>
  <si>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</si>
  <si>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</si>
  <si>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</si>
  <si>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</si>
  <si>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</si>
  <si>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</si>
  <si>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</si>
  <si>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</si>
  <si>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</si>
  <si>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</si>
  <si>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</si>
  <si>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</si>
  <si>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</si>
  <si>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</si>
  <si>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</si>
  <si>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</si>
  <si>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</si>
  <si>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</si>
  <si>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</si>
  <si>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</si>
  <si>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</si>
  <si>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</si>
  <si>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</si>
  <si>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</si>
  <si>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</si>
  <si>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</si>
  <si>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</si>
  <si>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</si>
  <si>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</si>
  <si>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</si>
  <si>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</si>
  <si>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</si>
  <si>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</si>
  <si>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</si>
  <si>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</si>
  <si>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</si>
  <si>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</si>
  <si>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</si>
  <si>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</si>
  <si>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</si>
  <si>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</si>
  <si>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</si>
  <si>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</si>
  <si>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</si>
  <si>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</si>
  <si>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</si>
  <si>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</si>
  <si>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</si>
  <si>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</si>
  <si>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</si>
  <si>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</si>
  <si>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</si>
  <si>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</si>
  <si>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</si>
  <si>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</si>
  <si>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</si>
  <si>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</si>
  <si>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</si>
  <si>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</si>
  <si>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</si>
  <si>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</si>
  <si>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</si>
  <si>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</si>
  <si>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</si>
  <si>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</si>
  <si>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</si>
  <si>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</si>
  <si>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Утвержденный план</t>
  </si>
  <si>
    <t>Год 2016</t>
  </si>
  <si>
    <t>Факт</t>
  </si>
  <si>
    <t>Год 2017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</si>
  <si>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</si>
  <si>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</si>
  <si>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</si>
  <si>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</si>
  <si>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</si>
  <si>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</si>
  <si>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</si>
  <si>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</si>
  <si>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</si>
  <si>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</si>
  <si>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</si>
  <si>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</si>
  <si>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</si>
  <si>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</si>
  <si>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</si>
  <si>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</si>
  <si>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</si>
  <si>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</si>
  <si>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</si>
  <si>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</si>
  <si>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</si>
  <si>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</si>
  <si>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</si>
  <si>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</si>
  <si>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</si>
  <si>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</si>
  <si>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</si>
  <si>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</si>
  <si>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</si>
  <si>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</si>
  <si>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</si>
  <si>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</si>
  <si>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</si>
  <si>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</si>
  <si>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</si>
  <si>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</si>
  <si>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</si>
  <si>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</si>
  <si>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</si>
  <si>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</si>
  <si>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</si>
  <si>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</si>
  <si>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</si>
  <si>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</si>
  <si>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</si>
  <si>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</si>
  <si>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</si>
  <si>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</si>
  <si>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1.2.4.1.3</t>
  </si>
  <si>
    <t>Реконструкция дизельной электростанции (ДЭС) в пос. Перевоз</t>
  </si>
  <si>
    <t>1.2.2.2.1</t>
  </si>
  <si>
    <t>Перенос ВЛ-110 и 35 кВ за черту г. Бодайбо с устройством второй цепи  ВЛ-110 кВ (заход на ПС-110 кВ "Бодайбинская") для повышения надёжности электроснабжения г. Бодайбо</t>
  </si>
  <si>
    <t>1.2.1.2.17.</t>
  </si>
  <si>
    <t>Приобретение общеподстанционного пункта управления ОПУ -8 на ПС 110 кВ Кропоткинская</t>
  </si>
  <si>
    <t>1.2.1.2.18.</t>
  </si>
  <si>
    <t>Приобетение и установка элегазовых выключателей ВГБ-35кВ - 9штук (  ПС Кропоткинская 5шт, ПС Артемовская 3шт,  ПС Бодайбинская 1шт).</t>
  </si>
  <si>
    <t>1.2.1.2.19.</t>
  </si>
  <si>
    <t>Подстанция трансформаторная КТПНт В-К-А-1000/10(6) 0,4</t>
  </si>
  <si>
    <t>1.6.23</t>
  </si>
  <si>
    <t>Приобретение оборудования аудиоконференцсвязи взамен устаревшего</t>
  </si>
  <si>
    <t>1.2.1.2.20.</t>
  </si>
  <si>
    <t>Противоаварийная автоматика ДАР</t>
  </si>
  <si>
    <t>E_2072_ВЭ</t>
  </si>
  <si>
    <t>E_2073_ВЭ</t>
  </si>
  <si>
    <t>E_2074_ВЭ</t>
  </si>
  <si>
    <t>E_2075_ВЭ</t>
  </si>
  <si>
    <t>E_2076_ВЭ</t>
  </si>
  <si>
    <t>E_2077_ВЭ</t>
  </si>
  <si>
    <t>E_6035_ВЭ</t>
  </si>
  <si>
    <t>перенос срока реализации проекта</t>
  </si>
  <si>
    <t>изменение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</si>
  <si>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</si>
  <si>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</si>
  <si>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</si>
  <si>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перенос сроков реализации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</si>
  <si>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</si>
  <si>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</si>
  <si>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</si>
  <si>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</si>
  <si>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корректировка стоимости и объемов работ</t>
  </si>
  <si>
    <t>реализация проекта не целесообразна</t>
  </si>
  <si>
    <t>срок реализации проекта перенесен на последующие годы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</si>
  <si>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</si>
  <si>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</si>
  <si>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</si>
  <si>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изменение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</si>
  <si>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</si>
  <si>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</si>
  <si>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</si>
  <si>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</si>
  <si>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</si>
  <si>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 xml:space="preserve"> отсутсвие в населенных пунктах АЗС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</si>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</sst>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7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29"/>
  <sheetViews>
    <sheetView tabSelected="1" topLeftCell="A14" zoomScale="80" zoomScaleNormal="80" workbookViewId="0">
      <pane xSplit="5" ySplit="6" topLeftCell="AI20" activePane="bottomRight" state="frozen"/>
      <selection activeCell="A14" sqref="A14"/>
      <selection pane="topRight" activeCell="F14" sqref="F14"/>
      <selection pane="bottomLeft" activeCell="A20" sqref="A20"/>
      <selection pane="bottomRight" activeCell="H29" sqref="H29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5" customWidth="1"/>
    <col min="7" max="7" width="10.5" style="9" customWidth="1"/>
    <col min="8" max="12" width="5.75" style="9" bestFit="1" customWidth="1"/>
    <col min="13" max="13" width="17.25" style="9" customWidth="1"/>
    <col min="14" max="14" width="9.25" style="9" bestFit="1" customWidth="1"/>
    <col min="15" max="19" width="5.75" style="9" bestFit="1" customWidth="1"/>
    <col min="20" max="20" width="16.625" style="18" customWidth="1"/>
    <col min="21" max="21" width="10.5" style="9" customWidth="1"/>
    <col min="22" max="26" width="5.75" style="9" bestFit="1" customWidth="1"/>
    <col min="27" max="27" width="17.25" style="9" customWidth="1"/>
    <col min="28" max="28" width="9.25" style="9" bestFit="1" customWidth="1"/>
    <col min="29" max="33" width="5.75" style="9" bestFit="1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1" t="s">
        <v>47</v>
      </c>
    </row>
    <row r="2" spans="1:90" x14ac:dyDescent="0.25">
      <c r="AU2" s="32" t="s">
        <v>0</v>
      </c>
    </row>
    <row r="3" spans="1:90" x14ac:dyDescent="0.25">
      <c r="AU3" s="32" t="s">
        <v>103</v>
      </c>
    </row>
    <row r="4" spans="1:90" x14ac:dyDescent="0.25">
      <c r="A4" s="49" t="s">
        <v>48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</row>
    <row r="5" spans="1:90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90" ht="18.75" x14ac:dyDescent="0.25">
      <c r="A6" s="55" t="s">
        <v>102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</row>
    <row r="8" spans="1:90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</row>
    <row r="9" spans="1:90" x14ac:dyDescent="0.25">
      <c r="A9" s="54" t="s">
        <v>108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customHeight="1" x14ac:dyDescent="0.3">
      <c r="A11" s="51" t="s">
        <v>109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x14ac:dyDescent="0.25">
      <c r="A12" s="52" t="s">
        <v>101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20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56" t="s">
        <v>15</v>
      </c>
      <c r="B14" s="56" t="s">
        <v>8</v>
      </c>
      <c r="C14" s="56" t="s">
        <v>3</v>
      </c>
      <c r="D14" s="41" t="s">
        <v>45</v>
      </c>
      <c r="E14" s="41"/>
      <c r="F14" s="60" t="s">
        <v>342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2"/>
      <c r="T14" s="43" t="s">
        <v>46</v>
      </c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5"/>
      <c r="AH14" s="42" t="s">
        <v>46</v>
      </c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 t="s">
        <v>46</v>
      </c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56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57"/>
      <c r="B15" s="57"/>
      <c r="C15" s="57"/>
      <c r="D15" s="41"/>
      <c r="E15" s="41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5"/>
      <c r="T15" s="43" t="s">
        <v>341</v>
      </c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5"/>
      <c r="AH15" s="43" t="s">
        <v>306</v>
      </c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5"/>
      <c r="AV15" s="43" t="s">
        <v>308</v>
      </c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5"/>
      <c r="BJ15" s="41" t="s">
        <v>2</v>
      </c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57"/>
    </row>
    <row r="16" spans="1:90" ht="51" customHeight="1" x14ac:dyDescent="0.25">
      <c r="A16" s="57"/>
      <c r="B16" s="57"/>
      <c r="C16" s="57"/>
      <c r="D16" s="41"/>
      <c r="E16" s="41"/>
      <c r="F16" s="43" t="s">
        <v>305</v>
      </c>
      <c r="G16" s="44"/>
      <c r="H16" s="44"/>
      <c r="I16" s="44"/>
      <c r="J16" s="44"/>
      <c r="K16" s="44"/>
      <c r="L16" s="44"/>
      <c r="M16" s="46" t="s">
        <v>104</v>
      </c>
      <c r="N16" s="47"/>
      <c r="O16" s="47"/>
      <c r="P16" s="47"/>
      <c r="Q16" s="47"/>
      <c r="R16" s="47"/>
      <c r="S16" s="48"/>
      <c r="T16" s="43" t="s">
        <v>305</v>
      </c>
      <c r="U16" s="44"/>
      <c r="V16" s="44"/>
      <c r="W16" s="44"/>
      <c r="X16" s="44"/>
      <c r="Y16" s="44"/>
      <c r="Z16" s="44"/>
      <c r="AA16" s="46" t="s">
        <v>104</v>
      </c>
      <c r="AB16" s="47"/>
      <c r="AC16" s="47"/>
      <c r="AD16" s="47"/>
      <c r="AE16" s="47"/>
      <c r="AF16" s="47"/>
      <c r="AG16" s="48"/>
      <c r="AH16" s="43" t="s">
        <v>305</v>
      </c>
      <c r="AI16" s="44"/>
      <c r="AJ16" s="44"/>
      <c r="AK16" s="44"/>
      <c r="AL16" s="44"/>
      <c r="AM16" s="44"/>
      <c r="AN16" s="44"/>
      <c r="AO16" s="46" t="s">
        <v>307</v>
      </c>
      <c r="AP16" s="47"/>
      <c r="AQ16" s="47"/>
      <c r="AR16" s="47"/>
      <c r="AS16" s="47"/>
      <c r="AT16" s="47"/>
      <c r="AU16" s="48"/>
      <c r="AV16" s="43" t="s">
        <v>305</v>
      </c>
      <c r="AW16" s="44"/>
      <c r="AX16" s="44"/>
      <c r="AY16" s="44"/>
      <c r="AZ16" s="44"/>
      <c r="BA16" s="44"/>
      <c r="BB16" s="44"/>
      <c r="BC16" s="46" t="s">
        <v>13</v>
      </c>
      <c r="BD16" s="47"/>
      <c r="BE16" s="47"/>
      <c r="BF16" s="47"/>
      <c r="BG16" s="47"/>
      <c r="BH16" s="47"/>
      <c r="BI16" s="48"/>
      <c r="BJ16" s="43" t="s">
        <v>6</v>
      </c>
      <c r="BK16" s="44"/>
      <c r="BL16" s="44"/>
      <c r="BM16" s="44"/>
      <c r="BN16" s="44"/>
      <c r="BO16" s="44"/>
      <c r="BP16" s="44"/>
      <c r="BQ16" s="46" t="s">
        <v>13</v>
      </c>
      <c r="BR16" s="47"/>
      <c r="BS16" s="47"/>
      <c r="BT16" s="47"/>
      <c r="BU16" s="47"/>
      <c r="BV16" s="47"/>
      <c r="BW16" s="48"/>
      <c r="BX16" s="57"/>
    </row>
    <row r="17" spans="1:76" ht="37.5" customHeight="1" x14ac:dyDescent="0.25">
      <c r="A17" s="57"/>
      <c r="B17" s="57"/>
      <c r="C17" s="57"/>
      <c r="D17" s="41" t="s">
        <v>49</v>
      </c>
      <c r="E17" s="41" t="s">
        <v>13</v>
      </c>
      <c r="F17" s="34" t="s">
        <v>10</v>
      </c>
      <c r="G17" s="42" t="s">
        <v>9</v>
      </c>
      <c r="H17" s="42"/>
      <c r="I17" s="42"/>
      <c r="J17" s="42"/>
      <c r="K17" s="42"/>
      <c r="L17" s="42"/>
      <c r="M17" s="34" t="s">
        <v>10</v>
      </c>
      <c r="N17" s="42" t="s">
        <v>9</v>
      </c>
      <c r="O17" s="42"/>
      <c r="P17" s="42"/>
      <c r="Q17" s="42"/>
      <c r="R17" s="42"/>
      <c r="S17" s="42"/>
      <c r="T17" s="16" t="s">
        <v>10</v>
      </c>
      <c r="U17" s="42" t="s">
        <v>9</v>
      </c>
      <c r="V17" s="42"/>
      <c r="W17" s="42"/>
      <c r="X17" s="42"/>
      <c r="Y17" s="42"/>
      <c r="Z17" s="42"/>
      <c r="AA17" s="16" t="s">
        <v>10</v>
      </c>
      <c r="AB17" s="42" t="s">
        <v>9</v>
      </c>
      <c r="AC17" s="42"/>
      <c r="AD17" s="42"/>
      <c r="AE17" s="42"/>
      <c r="AF17" s="42"/>
      <c r="AG17" s="42"/>
      <c r="AH17" s="16" t="s">
        <v>10</v>
      </c>
      <c r="AI17" s="42" t="s">
        <v>9</v>
      </c>
      <c r="AJ17" s="42"/>
      <c r="AK17" s="42"/>
      <c r="AL17" s="42"/>
      <c r="AM17" s="42"/>
      <c r="AN17" s="42"/>
      <c r="AO17" s="16" t="s">
        <v>10</v>
      </c>
      <c r="AP17" s="42" t="s">
        <v>9</v>
      </c>
      <c r="AQ17" s="42"/>
      <c r="AR17" s="42"/>
      <c r="AS17" s="42"/>
      <c r="AT17" s="42"/>
      <c r="AU17" s="42"/>
      <c r="AV17" s="16" t="s">
        <v>10</v>
      </c>
      <c r="AW17" s="42" t="s">
        <v>9</v>
      </c>
      <c r="AX17" s="42"/>
      <c r="AY17" s="42"/>
      <c r="AZ17" s="42"/>
      <c r="BA17" s="42"/>
      <c r="BB17" s="42"/>
      <c r="BC17" s="16" t="s">
        <v>10</v>
      </c>
      <c r="BD17" s="42" t="s">
        <v>9</v>
      </c>
      <c r="BE17" s="42"/>
      <c r="BF17" s="42"/>
      <c r="BG17" s="42"/>
      <c r="BH17" s="42"/>
      <c r="BI17" s="42"/>
      <c r="BJ17" s="16" t="s">
        <v>10</v>
      </c>
      <c r="BK17" s="42" t="s">
        <v>9</v>
      </c>
      <c r="BL17" s="42"/>
      <c r="BM17" s="42"/>
      <c r="BN17" s="42"/>
      <c r="BO17" s="42"/>
      <c r="BP17" s="42"/>
      <c r="BQ17" s="16" t="s">
        <v>10</v>
      </c>
      <c r="BR17" s="42" t="s">
        <v>9</v>
      </c>
      <c r="BS17" s="42"/>
      <c r="BT17" s="42"/>
      <c r="BU17" s="42"/>
      <c r="BV17" s="42"/>
      <c r="BW17" s="42"/>
      <c r="BX17" s="57"/>
    </row>
    <row r="18" spans="1:76" ht="66" customHeight="1" x14ac:dyDescent="0.25">
      <c r="A18" s="58"/>
      <c r="B18" s="58"/>
      <c r="C18" s="58"/>
      <c r="D18" s="41"/>
      <c r="E18" s="41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58"/>
    </row>
    <row r="19" spans="1:76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343</v>
      </c>
      <c r="AW19" s="13" t="s">
        <v>344</v>
      </c>
      <c r="AX19" s="13" t="s">
        <v>345</v>
      </c>
      <c r="AY19" s="13" t="s">
        <v>346</v>
      </c>
      <c r="AZ19" s="13" t="s">
        <v>347</v>
      </c>
      <c r="BA19" s="13" t="s">
        <v>348</v>
      </c>
      <c r="BB19" s="13" t="s">
        <v>349</v>
      </c>
      <c r="BC19" s="13" t="s">
        <v>350</v>
      </c>
      <c r="BD19" s="13" t="s">
        <v>351</v>
      </c>
      <c r="BE19" s="13" t="s">
        <v>352</v>
      </c>
      <c r="BF19" s="13" t="s">
        <v>353</v>
      </c>
      <c r="BG19" s="13" t="s">
        <v>354</v>
      </c>
      <c r="BH19" s="13" t="s">
        <v>355</v>
      </c>
      <c r="BI19" s="13" t="s">
        <v>356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9" customFormat="1" ht="31.5" x14ac:dyDescent="0.25">
      <c r="A20" s="27" t="s">
        <v>110</v>
      </c>
      <c r="B20" s="21" t="s">
        <v>111</v>
      </c>
      <c r="C20" s="36" t="s">
        <v>401</v>
      </c>
      <c r="D20" s="37">
        <f>SUM(D21:D26)</f>
        <v>1788.26</v>
      </c>
      <c r="E20" s="37">
        <f>SUM(E21:E26)</f>
        <v>520.78300000000002</v>
      </c>
      <c r="F20" s="37">
        <f>SUM(F21:F26)</f>
        <v>0</v>
      </c>
      <c r="G20" s="37">
        <f t="shared" ref="G20:S20" si="0">SUM(G21:G26)</f>
        <v>77.881</v>
      </c>
      <c r="H20" s="37">
        <f t="shared" si="0"/>
        <v>0</v>
      </c>
      <c r="I20" s="37">
        <f t="shared" si="0"/>
        <v>0</v>
      </c>
      <c r="J20" s="37">
        <f t="shared" si="0"/>
        <v>0</v>
      </c>
      <c r="K20" s="37">
        <f t="shared" si="0"/>
        <v>0</v>
      </c>
      <c r="L20" s="37">
        <f t="shared" si="0"/>
        <v>0</v>
      </c>
      <c r="M20" s="37">
        <f t="shared" si="0"/>
        <v>0</v>
      </c>
      <c r="N20" s="37">
        <f t="shared" si="0"/>
        <v>31.963972830000003</v>
      </c>
      <c r="O20" s="37">
        <f t="shared" si="0"/>
        <v>0.63</v>
      </c>
      <c r="P20" s="37">
        <f t="shared" si="0"/>
        <v>0</v>
      </c>
      <c r="Q20" s="37">
        <f t="shared" si="0"/>
        <v>0</v>
      </c>
      <c r="R20" s="37">
        <f t="shared" si="0"/>
        <v>0</v>
      </c>
      <c r="S20" s="37">
        <f t="shared" si="0"/>
        <v>17</v>
      </c>
      <c r="T20" s="37">
        <f>SUM(T21:T26)</f>
        <v>0</v>
      </c>
      <c r="U20" s="37">
        <f t="shared" ref="U20:BW20" si="1">SUM(U21:U26)</f>
        <v>412.34999999999997</v>
      </c>
      <c r="V20" s="37">
        <f t="shared" si="1"/>
        <v>0</v>
      </c>
      <c r="W20" s="37">
        <f t="shared" si="1"/>
        <v>30</v>
      </c>
      <c r="X20" s="37">
        <f t="shared" si="1"/>
        <v>0</v>
      </c>
      <c r="Y20" s="37">
        <f t="shared" si="1"/>
        <v>0</v>
      </c>
      <c r="Z20" s="37">
        <f t="shared" si="1"/>
        <v>8</v>
      </c>
      <c r="AA20" s="37">
        <f t="shared" si="1"/>
        <v>0</v>
      </c>
      <c r="AB20" s="37">
        <f t="shared" si="1"/>
        <v>19.53</v>
      </c>
      <c r="AC20" s="37">
        <f t="shared" si="1"/>
        <v>0</v>
      </c>
      <c r="AD20" s="37">
        <f t="shared" si="1"/>
        <v>0</v>
      </c>
      <c r="AE20" s="37">
        <f t="shared" si="1"/>
        <v>0</v>
      </c>
      <c r="AF20" s="37">
        <f t="shared" si="1"/>
        <v>0</v>
      </c>
      <c r="AG20" s="37">
        <f t="shared" si="1"/>
        <v>0</v>
      </c>
      <c r="AH20" s="37">
        <f t="shared" si="1"/>
        <v>0</v>
      </c>
      <c r="AI20" s="37">
        <f t="shared" si="1"/>
        <v>225.68</v>
      </c>
      <c r="AJ20" s="37">
        <f t="shared" si="1"/>
        <v>0</v>
      </c>
      <c r="AK20" s="37">
        <f t="shared" si="1"/>
        <v>0</v>
      </c>
      <c r="AL20" s="37">
        <f t="shared" si="1"/>
        <v>0.6</v>
      </c>
      <c r="AM20" s="37">
        <f t="shared" si="1"/>
        <v>0</v>
      </c>
      <c r="AN20" s="37">
        <f t="shared" si="1"/>
        <v>0</v>
      </c>
      <c r="AO20" s="37">
        <f t="shared" si="1"/>
        <v>0</v>
      </c>
      <c r="AP20" s="37">
        <f t="shared" si="1"/>
        <v>38.512999999999998</v>
      </c>
      <c r="AQ20" s="37">
        <f t="shared" si="1"/>
        <v>0</v>
      </c>
      <c r="AR20" s="37">
        <f t="shared" si="1"/>
        <v>0</v>
      </c>
      <c r="AS20" s="37">
        <f t="shared" si="1"/>
        <v>0</v>
      </c>
      <c r="AT20" s="37">
        <f t="shared" si="1"/>
        <v>0</v>
      </c>
      <c r="AU20" s="37">
        <f t="shared" si="1"/>
        <v>0</v>
      </c>
      <c r="AV20" s="37">
        <f t="shared" si="1"/>
        <v>0</v>
      </c>
      <c r="AW20" s="37">
        <f t="shared" si="1"/>
        <v>225.68999999999997</v>
      </c>
      <c r="AX20" s="37">
        <f t="shared" si="1"/>
        <v>126.03</v>
      </c>
      <c r="AY20" s="37">
        <f t="shared" si="1"/>
        <v>0</v>
      </c>
      <c r="AZ20" s="37">
        <f t="shared" si="1"/>
        <v>1.2</v>
      </c>
      <c r="BA20" s="37">
        <f t="shared" si="1"/>
        <v>0</v>
      </c>
      <c r="BB20" s="37">
        <f t="shared" si="1"/>
        <v>0</v>
      </c>
      <c r="BC20" s="37">
        <f t="shared" si="1"/>
        <v>0</v>
      </c>
      <c r="BD20" s="37">
        <f t="shared" si="1"/>
        <v>462.74</v>
      </c>
      <c r="BE20" s="37">
        <f t="shared" si="1"/>
        <v>1.03</v>
      </c>
      <c r="BF20" s="37">
        <f t="shared" si="1"/>
        <v>30</v>
      </c>
      <c r="BG20" s="37">
        <f t="shared" si="1"/>
        <v>0</v>
      </c>
      <c r="BH20" s="37">
        <f t="shared" si="1"/>
        <v>0</v>
      </c>
      <c r="BI20" s="37">
        <f t="shared" si="1"/>
        <v>0</v>
      </c>
      <c r="BJ20" s="37">
        <f t="shared" si="1"/>
        <v>0</v>
      </c>
      <c r="BK20" s="37">
        <f t="shared" si="1"/>
        <v>863.71999999999991</v>
      </c>
      <c r="BL20" s="37">
        <f t="shared" si="1"/>
        <v>126.03</v>
      </c>
      <c r="BM20" s="37">
        <f t="shared" si="1"/>
        <v>30</v>
      </c>
      <c r="BN20" s="37">
        <f t="shared" si="1"/>
        <v>1.7999999999999998</v>
      </c>
      <c r="BO20" s="37">
        <f t="shared" si="1"/>
        <v>0</v>
      </c>
      <c r="BP20" s="37">
        <f t="shared" si="1"/>
        <v>0</v>
      </c>
      <c r="BQ20" s="37">
        <f t="shared" si="1"/>
        <v>0</v>
      </c>
      <c r="BR20" s="37">
        <f t="shared" si="1"/>
        <v>520.78300000000002</v>
      </c>
      <c r="BS20" s="37">
        <f t="shared" si="1"/>
        <v>126.03</v>
      </c>
      <c r="BT20" s="37">
        <f t="shared" si="1"/>
        <v>30</v>
      </c>
      <c r="BU20" s="37">
        <f t="shared" si="1"/>
        <v>0</v>
      </c>
      <c r="BV20" s="37">
        <f t="shared" si="1"/>
        <v>0</v>
      </c>
      <c r="BW20" s="37">
        <f t="shared" si="1"/>
        <v>0</v>
      </c>
      <c r="BX20" s="38" t="s">
        <v>401</v>
      </c>
    </row>
    <row r="21" spans="1:76" ht="24.95" customHeight="1" x14ac:dyDescent="0.25">
      <c r="A21" s="22">
        <v>0.1</v>
      </c>
      <c r="B21" s="23" t="s">
        <v>112</v>
      </c>
      <c r="C21" s="22" t="s">
        <v>113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15" t="s">
        <v>401</v>
      </c>
    </row>
    <row r="22" spans="1:76" ht="39" customHeight="1" x14ac:dyDescent="0.25">
      <c r="A22" s="22">
        <v>0.2</v>
      </c>
      <c r="B22" s="23" t="s">
        <v>114</v>
      </c>
      <c r="C22" s="22" t="s">
        <v>113</v>
      </c>
      <c r="D22" s="33">
        <f>+D48</f>
        <v>369.18</v>
      </c>
      <c r="E22" s="33">
        <f>+E48</f>
        <v>56.183</v>
      </c>
      <c r="F22" s="33">
        <f>+F48</f>
        <v>0</v>
      </c>
      <c r="G22" s="33">
        <f t="shared" ref="G22:S22" si="2">+G48</f>
        <v>77.881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14.37533554</v>
      </c>
      <c r="O22" s="33">
        <f t="shared" si="2"/>
        <v>0.63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15</v>
      </c>
      <c r="T22" s="33">
        <f>+T48</f>
        <v>0</v>
      </c>
      <c r="U22" s="33">
        <f t="shared" ref="U22:BW22" si="3">+U48</f>
        <v>16.489999999999998</v>
      </c>
      <c r="V22" s="33">
        <f t="shared" si="3"/>
        <v>0</v>
      </c>
      <c r="W22" s="33">
        <f t="shared" si="3"/>
        <v>0</v>
      </c>
      <c r="X22" s="33">
        <f t="shared" si="3"/>
        <v>0</v>
      </c>
      <c r="Y22" s="33">
        <f t="shared" si="3"/>
        <v>0</v>
      </c>
      <c r="Z22" s="33">
        <f t="shared" si="3"/>
        <v>3</v>
      </c>
      <c r="AA22" s="33">
        <f t="shared" si="3"/>
        <v>0</v>
      </c>
      <c r="AB22" s="33">
        <f t="shared" si="3"/>
        <v>7.1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3">
        <f t="shared" si="3"/>
        <v>43.690000000000005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3">
        <f t="shared" si="3"/>
        <v>0</v>
      </c>
      <c r="AO22" s="33">
        <f t="shared" si="3"/>
        <v>0</v>
      </c>
      <c r="AP22" s="33">
        <f t="shared" si="3"/>
        <v>20.882999999999996</v>
      </c>
      <c r="AQ22" s="33">
        <f t="shared" si="3"/>
        <v>0</v>
      </c>
      <c r="AR22" s="33">
        <f t="shared" si="3"/>
        <v>0</v>
      </c>
      <c r="AS22" s="33">
        <f t="shared" si="3"/>
        <v>0</v>
      </c>
      <c r="AT22" s="33">
        <f t="shared" si="3"/>
        <v>0</v>
      </c>
      <c r="AU22" s="33">
        <f t="shared" si="3"/>
        <v>0</v>
      </c>
      <c r="AV22" s="33">
        <f t="shared" si="3"/>
        <v>0</v>
      </c>
      <c r="AW22" s="33">
        <f t="shared" si="3"/>
        <v>48.08</v>
      </c>
      <c r="AX22" s="33">
        <f t="shared" si="3"/>
        <v>1.03</v>
      </c>
      <c r="AY22" s="33">
        <f t="shared" si="3"/>
        <v>0</v>
      </c>
      <c r="AZ22" s="33">
        <f t="shared" si="3"/>
        <v>1.2</v>
      </c>
      <c r="BA22" s="33">
        <f t="shared" si="3"/>
        <v>0</v>
      </c>
      <c r="BB22" s="33">
        <f t="shared" si="3"/>
        <v>0</v>
      </c>
      <c r="BC22" s="33">
        <f t="shared" si="3"/>
        <v>0</v>
      </c>
      <c r="BD22" s="33">
        <f t="shared" si="3"/>
        <v>28.2</v>
      </c>
      <c r="BE22" s="33">
        <f t="shared" si="3"/>
        <v>1.03</v>
      </c>
      <c r="BF22" s="33">
        <f t="shared" si="3"/>
        <v>0</v>
      </c>
      <c r="BG22" s="33">
        <f t="shared" si="3"/>
        <v>0</v>
      </c>
      <c r="BH22" s="33">
        <f t="shared" si="3"/>
        <v>0</v>
      </c>
      <c r="BI22" s="33">
        <f t="shared" si="3"/>
        <v>0</v>
      </c>
      <c r="BJ22" s="33">
        <f t="shared" si="3"/>
        <v>0</v>
      </c>
      <c r="BK22" s="33">
        <f t="shared" si="3"/>
        <v>108.26</v>
      </c>
      <c r="BL22" s="33">
        <f t="shared" si="3"/>
        <v>1.03</v>
      </c>
      <c r="BM22" s="33">
        <f t="shared" si="3"/>
        <v>0</v>
      </c>
      <c r="BN22" s="33">
        <f t="shared" si="3"/>
        <v>1.2</v>
      </c>
      <c r="BO22" s="33">
        <f t="shared" si="3"/>
        <v>0</v>
      </c>
      <c r="BP22" s="33">
        <f t="shared" si="3"/>
        <v>0</v>
      </c>
      <c r="BQ22" s="33">
        <f t="shared" si="3"/>
        <v>0</v>
      </c>
      <c r="BR22" s="33">
        <f t="shared" si="3"/>
        <v>56.183</v>
      </c>
      <c r="BS22" s="33">
        <f t="shared" si="3"/>
        <v>1.03</v>
      </c>
      <c r="BT22" s="33">
        <f t="shared" si="3"/>
        <v>0</v>
      </c>
      <c r="BU22" s="33">
        <f t="shared" si="3"/>
        <v>0</v>
      </c>
      <c r="BV22" s="33">
        <f t="shared" si="3"/>
        <v>0</v>
      </c>
      <c r="BW22" s="33">
        <f t="shared" si="3"/>
        <v>0</v>
      </c>
      <c r="BX22" s="15" t="s">
        <v>401</v>
      </c>
    </row>
    <row r="23" spans="1:76" ht="68.25" customHeight="1" x14ac:dyDescent="0.25">
      <c r="A23" s="22">
        <v>0.3</v>
      </c>
      <c r="B23" s="23" t="s">
        <v>115</v>
      </c>
      <c r="C23" s="22" t="s">
        <v>113</v>
      </c>
      <c r="D23" s="33">
        <f>+D96</f>
        <v>1323.35</v>
      </c>
      <c r="E23" s="33">
        <f>+E96</f>
        <v>385.64</v>
      </c>
      <c r="F23" s="33">
        <f>+F96</f>
        <v>0</v>
      </c>
      <c r="G23" s="33">
        <f t="shared" ref="G23:S23" si="4">+G96</f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7.7966101600000002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>+T96</f>
        <v>0</v>
      </c>
      <c r="U23" s="33">
        <f t="shared" ref="U23:BW23" si="5">+U96</f>
        <v>375.71</v>
      </c>
      <c r="V23" s="33">
        <f t="shared" si="5"/>
        <v>0</v>
      </c>
      <c r="W23" s="33">
        <f t="shared" si="5"/>
        <v>30</v>
      </c>
      <c r="X23" s="33">
        <f t="shared" si="5"/>
        <v>0</v>
      </c>
      <c r="Y23" s="33">
        <f t="shared" si="5"/>
        <v>0</v>
      </c>
      <c r="Z23" s="33">
        <f t="shared" si="5"/>
        <v>2</v>
      </c>
      <c r="AA23" s="33">
        <f t="shared" si="5"/>
        <v>0</v>
      </c>
      <c r="AB23" s="33">
        <f t="shared" si="5"/>
        <v>0</v>
      </c>
      <c r="AC23" s="33">
        <f t="shared" si="5"/>
        <v>0</v>
      </c>
      <c r="AD23" s="33">
        <f t="shared" si="5"/>
        <v>0</v>
      </c>
      <c r="AE23" s="33">
        <f t="shared" si="5"/>
        <v>0</v>
      </c>
      <c r="AF23" s="33">
        <f t="shared" si="5"/>
        <v>0</v>
      </c>
      <c r="AG23" s="33">
        <f t="shared" si="5"/>
        <v>0</v>
      </c>
      <c r="AH23" s="33">
        <f t="shared" si="5"/>
        <v>0</v>
      </c>
      <c r="AI23" s="33">
        <f t="shared" si="5"/>
        <v>157.11000000000001</v>
      </c>
      <c r="AJ23" s="33">
        <f t="shared" si="5"/>
        <v>0</v>
      </c>
      <c r="AK23" s="33">
        <f t="shared" si="5"/>
        <v>0</v>
      </c>
      <c r="AL23" s="33">
        <f t="shared" si="5"/>
        <v>0.6</v>
      </c>
      <c r="AM23" s="33">
        <f t="shared" si="5"/>
        <v>0</v>
      </c>
      <c r="AN23" s="33">
        <f t="shared" si="5"/>
        <v>0</v>
      </c>
      <c r="AO23" s="33">
        <f t="shared" si="5"/>
        <v>0</v>
      </c>
      <c r="AP23" s="33">
        <f t="shared" si="5"/>
        <v>0</v>
      </c>
      <c r="AQ23" s="33">
        <f t="shared" si="5"/>
        <v>0</v>
      </c>
      <c r="AR23" s="33">
        <f t="shared" si="5"/>
        <v>0</v>
      </c>
      <c r="AS23" s="33">
        <f t="shared" si="5"/>
        <v>0</v>
      </c>
      <c r="AT23" s="33">
        <f t="shared" si="5"/>
        <v>0</v>
      </c>
      <c r="AU23" s="33">
        <f t="shared" si="5"/>
        <v>0</v>
      </c>
      <c r="AV23" s="33">
        <f t="shared" si="5"/>
        <v>0</v>
      </c>
      <c r="AW23" s="33">
        <f t="shared" si="5"/>
        <v>148.89999999999998</v>
      </c>
      <c r="AX23" s="33">
        <f t="shared" si="5"/>
        <v>125</v>
      </c>
      <c r="AY23" s="33">
        <f t="shared" si="5"/>
        <v>0</v>
      </c>
      <c r="AZ23" s="33">
        <f t="shared" si="5"/>
        <v>0</v>
      </c>
      <c r="BA23" s="33">
        <f t="shared" si="5"/>
        <v>0</v>
      </c>
      <c r="BB23" s="33">
        <f t="shared" si="5"/>
        <v>0</v>
      </c>
      <c r="BC23" s="33">
        <f t="shared" si="5"/>
        <v>0</v>
      </c>
      <c r="BD23" s="33">
        <f t="shared" si="5"/>
        <v>385.64</v>
      </c>
      <c r="BE23" s="33">
        <f t="shared" si="5"/>
        <v>0</v>
      </c>
      <c r="BF23" s="33">
        <f t="shared" si="5"/>
        <v>30</v>
      </c>
      <c r="BG23" s="33">
        <f t="shared" si="5"/>
        <v>0</v>
      </c>
      <c r="BH23" s="33">
        <f t="shared" si="5"/>
        <v>0</v>
      </c>
      <c r="BI23" s="33">
        <f t="shared" si="5"/>
        <v>0</v>
      </c>
      <c r="BJ23" s="33">
        <f t="shared" si="5"/>
        <v>0</v>
      </c>
      <c r="BK23" s="33">
        <f t="shared" si="5"/>
        <v>681.71999999999991</v>
      </c>
      <c r="BL23" s="33">
        <f t="shared" si="5"/>
        <v>125</v>
      </c>
      <c r="BM23" s="33">
        <f t="shared" si="5"/>
        <v>30</v>
      </c>
      <c r="BN23" s="33">
        <f t="shared" si="5"/>
        <v>0.6</v>
      </c>
      <c r="BO23" s="33">
        <f t="shared" si="5"/>
        <v>0</v>
      </c>
      <c r="BP23" s="33">
        <f t="shared" si="5"/>
        <v>0</v>
      </c>
      <c r="BQ23" s="33">
        <f t="shared" si="5"/>
        <v>0</v>
      </c>
      <c r="BR23" s="33">
        <f t="shared" si="5"/>
        <v>385.64</v>
      </c>
      <c r="BS23" s="33">
        <f t="shared" si="5"/>
        <v>125</v>
      </c>
      <c r="BT23" s="33">
        <f t="shared" si="5"/>
        <v>30</v>
      </c>
      <c r="BU23" s="33">
        <f t="shared" si="5"/>
        <v>0</v>
      </c>
      <c r="BV23" s="33">
        <f t="shared" si="5"/>
        <v>0</v>
      </c>
      <c r="BW23" s="33">
        <f t="shared" si="5"/>
        <v>0</v>
      </c>
      <c r="BX23" s="15" t="s">
        <v>401</v>
      </c>
    </row>
    <row r="24" spans="1:76" ht="40.5" customHeight="1" x14ac:dyDescent="0.25">
      <c r="A24" s="22">
        <v>0.4</v>
      </c>
      <c r="B24" s="23" t="s">
        <v>116</v>
      </c>
      <c r="C24" s="22" t="s">
        <v>113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15" t="s">
        <v>401</v>
      </c>
    </row>
    <row r="25" spans="1:76" ht="47.25" x14ac:dyDescent="0.25">
      <c r="A25" s="22">
        <v>0.5</v>
      </c>
      <c r="B25" s="23" t="s">
        <v>117</v>
      </c>
      <c r="C25" s="22" t="s">
        <v>113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15" t="s">
        <v>401</v>
      </c>
    </row>
    <row r="26" spans="1:76" ht="26.25" customHeight="1" x14ac:dyDescent="0.25">
      <c r="A26" s="22">
        <v>0.6</v>
      </c>
      <c r="B26" s="23" t="s">
        <v>118</v>
      </c>
      <c r="C26" s="22" t="s">
        <v>113</v>
      </c>
      <c r="D26" s="33">
        <f>+D106</f>
        <v>95.730000000000018</v>
      </c>
      <c r="E26" s="33">
        <f>+E106</f>
        <v>78.959999999999994</v>
      </c>
      <c r="F26" s="33">
        <f>+F106</f>
        <v>0</v>
      </c>
      <c r="G26" s="33">
        <f t="shared" ref="G26:S26" si="6">+G106</f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9.7920271299999992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2</v>
      </c>
      <c r="T26" s="33">
        <f>+T106</f>
        <v>0</v>
      </c>
      <c r="U26" s="33">
        <f t="shared" ref="U26:BW26" si="7">+U106</f>
        <v>20.149999999999999</v>
      </c>
      <c r="V26" s="33">
        <f t="shared" si="7"/>
        <v>0</v>
      </c>
      <c r="W26" s="33">
        <f t="shared" si="7"/>
        <v>0</v>
      </c>
      <c r="X26" s="33">
        <f t="shared" si="7"/>
        <v>0</v>
      </c>
      <c r="Y26" s="33">
        <f t="shared" si="7"/>
        <v>0</v>
      </c>
      <c r="Z26" s="33">
        <f t="shared" si="7"/>
        <v>3</v>
      </c>
      <c r="AA26" s="33">
        <f t="shared" si="7"/>
        <v>0</v>
      </c>
      <c r="AB26" s="33">
        <f t="shared" si="7"/>
        <v>12.43</v>
      </c>
      <c r="AC26" s="33">
        <f t="shared" si="7"/>
        <v>0</v>
      </c>
      <c r="AD26" s="33">
        <f t="shared" si="7"/>
        <v>0</v>
      </c>
      <c r="AE26" s="33">
        <f t="shared" si="7"/>
        <v>0</v>
      </c>
      <c r="AF26" s="33">
        <f t="shared" si="7"/>
        <v>0</v>
      </c>
      <c r="AG26" s="33">
        <f t="shared" si="7"/>
        <v>0</v>
      </c>
      <c r="AH26" s="33">
        <f t="shared" si="7"/>
        <v>0</v>
      </c>
      <c r="AI26" s="33">
        <f t="shared" si="7"/>
        <v>24.880000000000003</v>
      </c>
      <c r="AJ26" s="33">
        <f t="shared" si="7"/>
        <v>0</v>
      </c>
      <c r="AK26" s="33">
        <f t="shared" si="7"/>
        <v>0</v>
      </c>
      <c r="AL26" s="33">
        <f t="shared" si="7"/>
        <v>0</v>
      </c>
      <c r="AM26" s="33">
        <f t="shared" si="7"/>
        <v>0</v>
      </c>
      <c r="AN26" s="33">
        <f t="shared" si="7"/>
        <v>0</v>
      </c>
      <c r="AO26" s="33">
        <f t="shared" si="7"/>
        <v>0</v>
      </c>
      <c r="AP26" s="33">
        <f t="shared" si="7"/>
        <v>17.630000000000003</v>
      </c>
      <c r="AQ26" s="33">
        <f t="shared" si="7"/>
        <v>0</v>
      </c>
      <c r="AR26" s="33">
        <f t="shared" si="7"/>
        <v>0</v>
      </c>
      <c r="AS26" s="33">
        <f t="shared" si="7"/>
        <v>0</v>
      </c>
      <c r="AT26" s="33">
        <f t="shared" si="7"/>
        <v>0</v>
      </c>
      <c r="AU26" s="33">
        <f t="shared" si="7"/>
        <v>0</v>
      </c>
      <c r="AV26" s="33">
        <f t="shared" si="7"/>
        <v>0</v>
      </c>
      <c r="AW26" s="33">
        <f t="shared" si="7"/>
        <v>28.709999999999997</v>
      </c>
      <c r="AX26" s="33">
        <f t="shared" si="7"/>
        <v>0</v>
      </c>
      <c r="AY26" s="33">
        <f t="shared" si="7"/>
        <v>0</v>
      </c>
      <c r="AZ26" s="33">
        <f t="shared" si="7"/>
        <v>0</v>
      </c>
      <c r="BA26" s="33">
        <f t="shared" si="7"/>
        <v>0</v>
      </c>
      <c r="BB26" s="33">
        <f t="shared" si="7"/>
        <v>0</v>
      </c>
      <c r="BC26" s="33">
        <f t="shared" si="7"/>
        <v>0</v>
      </c>
      <c r="BD26" s="33">
        <f t="shared" si="7"/>
        <v>48.900000000000006</v>
      </c>
      <c r="BE26" s="33">
        <f t="shared" si="7"/>
        <v>0</v>
      </c>
      <c r="BF26" s="33">
        <f t="shared" si="7"/>
        <v>0</v>
      </c>
      <c r="BG26" s="33">
        <f t="shared" si="7"/>
        <v>0</v>
      </c>
      <c r="BH26" s="33">
        <f t="shared" si="7"/>
        <v>0</v>
      </c>
      <c r="BI26" s="33">
        <f t="shared" si="7"/>
        <v>0</v>
      </c>
      <c r="BJ26" s="33">
        <f t="shared" si="7"/>
        <v>0</v>
      </c>
      <c r="BK26" s="33">
        <f t="shared" si="7"/>
        <v>73.739999999999995</v>
      </c>
      <c r="BL26" s="33">
        <f t="shared" si="7"/>
        <v>0</v>
      </c>
      <c r="BM26" s="33">
        <f t="shared" si="7"/>
        <v>0</v>
      </c>
      <c r="BN26" s="33">
        <f t="shared" si="7"/>
        <v>0</v>
      </c>
      <c r="BO26" s="33">
        <f t="shared" si="7"/>
        <v>0</v>
      </c>
      <c r="BP26" s="33">
        <f t="shared" si="7"/>
        <v>0</v>
      </c>
      <c r="BQ26" s="33">
        <f t="shared" si="7"/>
        <v>0</v>
      </c>
      <c r="BR26" s="33">
        <f t="shared" si="7"/>
        <v>78.959999999999994</v>
      </c>
      <c r="BS26" s="33">
        <f t="shared" si="7"/>
        <v>0</v>
      </c>
      <c r="BT26" s="33">
        <f t="shared" si="7"/>
        <v>0</v>
      </c>
      <c r="BU26" s="33">
        <f t="shared" si="7"/>
        <v>0</v>
      </c>
      <c r="BV26" s="33">
        <f t="shared" si="7"/>
        <v>0</v>
      </c>
      <c r="BW26" s="33">
        <f t="shared" si="7"/>
        <v>0</v>
      </c>
      <c r="BX26" s="15" t="s">
        <v>401</v>
      </c>
    </row>
    <row r="27" spans="1:76" ht="27" customHeight="1" x14ac:dyDescent="0.25">
      <c r="A27" s="24">
        <v>1</v>
      </c>
      <c r="B27" s="21" t="s">
        <v>119</v>
      </c>
      <c r="C27" s="36" t="s">
        <v>401</v>
      </c>
      <c r="D27" s="37">
        <f>SUM(D28+D48+D96+D104+D105+D106)</f>
        <v>1788.26</v>
      </c>
      <c r="E27" s="37">
        <f t="shared" ref="E27:BP27" si="8">SUM(E28+E48+E96+E104+E105+E106)</f>
        <v>520.78300000000002</v>
      </c>
      <c r="F27" s="37">
        <f t="shared" si="8"/>
        <v>0</v>
      </c>
      <c r="G27" s="37">
        <f t="shared" si="8"/>
        <v>77.881</v>
      </c>
      <c r="H27" s="37">
        <f t="shared" si="8"/>
        <v>0</v>
      </c>
      <c r="I27" s="37">
        <f t="shared" si="8"/>
        <v>0</v>
      </c>
      <c r="J27" s="37">
        <f t="shared" si="8"/>
        <v>0</v>
      </c>
      <c r="K27" s="37">
        <f t="shared" si="8"/>
        <v>0</v>
      </c>
      <c r="L27" s="37">
        <f t="shared" si="8"/>
        <v>0</v>
      </c>
      <c r="M27" s="37">
        <f t="shared" si="8"/>
        <v>0</v>
      </c>
      <c r="N27" s="37">
        <f t="shared" si="8"/>
        <v>31.963972830000003</v>
      </c>
      <c r="O27" s="37">
        <f t="shared" si="8"/>
        <v>0.63</v>
      </c>
      <c r="P27" s="37">
        <f t="shared" si="8"/>
        <v>0</v>
      </c>
      <c r="Q27" s="37">
        <f t="shared" si="8"/>
        <v>0</v>
      </c>
      <c r="R27" s="37">
        <f t="shared" si="8"/>
        <v>0</v>
      </c>
      <c r="S27" s="37">
        <f t="shared" si="8"/>
        <v>17</v>
      </c>
      <c r="T27" s="37">
        <f t="shared" si="8"/>
        <v>0</v>
      </c>
      <c r="U27" s="37">
        <f t="shared" si="8"/>
        <v>412.34999999999997</v>
      </c>
      <c r="V27" s="37">
        <f t="shared" si="8"/>
        <v>0</v>
      </c>
      <c r="W27" s="37">
        <f t="shared" si="8"/>
        <v>30</v>
      </c>
      <c r="X27" s="37">
        <f t="shared" si="8"/>
        <v>0</v>
      </c>
      <c r="Y27" s="37">
        <f t="shared" si="8"/>
        <v>0</v>
      </c>
      <c r="Z27" s="37">
        <f t="shared" si="8"/>
        <v>8</v>
      </c>
      <c r="AA27" s="37">
        <f t="shared" si="8"/>
        <v>0</v>
      </c>
      <c r="AB27" s="37">
        <f t="shared" si="8"/>
        <v>19.53</v>
      </c>
      <c r="AC27" s="37">
        <f t="shared" si="8"/>
        <v>0</v>
      </c>
      <c r="AD27" s="37">
        <f t="shared" si="8"/>
        <v>0</v>
      </c>
      <c r="AE27" s="37">
        <f t="shared" si="8"/>
        <v>0</v>
      </c>
      <c r="AF27" s="37">
        <f t="shared" si="8"/>
        <v>0</v>
      </c>
      <c r="AG27" s="37">
        <f t="shared" si="8"/>
        <v>0</v>
      </c>
      <c r="AH27" s="37">
        <f t="shared" si="8"/>
        <v>0</v>
      </c>
      <c r="AI27" s="37">
        <f t="shared" si="8"/>
        <v>225.68</v>
      </c>
      <c r="AJ27" s="37">
        <f t="shared" si="8"/>
        <v>0</v>
      </c>
      <c r="AK27" s="37">
        <f t="shared" si="8"/>
        <v>0</v>
      </c>
      <c r="AL27" s="37">
        <f t="shared" si="8"/>
        <v>0.6</v>
      </c>
      <c r="AM27" s="37">
        <f t="shared" si="8"/>
        <v>0</v>
      </c>
      <c r="AN27" s="37">
        <f t="shared" si="8"/>
        <v>0</v>
      </c>
      <c r="AO27" s="37">
        <f t="shared" si="8"/>
        <v>0</v>
      </c>
      <c r="AP27" s="37">
        <f t="shared" si="8"/>
        <v>38.512999999999998</v>
      </c>
      <c r="AQ27" s="37">
        <f t="shared" si="8"/>
        <v>0</v>
      </c>
      <c r="AR27" s="37">
        <f t="shared" si="8"/>
        <v>0</v>
      </c>
      <c r="AS27" s="37">
        <f t="shared" si="8"/>
        <v>0</v>
      </c>
      <c r="AT27" s="37">
        <f t="shared" si="8"/>
        <v>0</v>
      </c>
      <c r="AU27" s="37">
        <f t="shared" si="8"/>
        <v>0</v>
      </c>
      <c r="AV27" s="37">
        <f t="shared" si="8"/>
        <v>0</v>
      </c>
      <c r="AW27" s="37">
        <f t="shared" si="8"/>
        <v>225.68999999999997</v>
      </c>
      <c r="AX27" s="37">
        <f t="shared" si="8"/>
        <v>126.03</v>
      </c>
      <c r="AY27" s="37">
        <f t="shared" si="8"/>
        <v>0</v>
      </c>
      <c r="AZ27" s="37">
        <f t="shared" si="8"/>
        <v>1.2</v>
      </c>
      <c r="BA27" s="37">
        <f t="shared" si="8"/>
        <v>0</v>
      </c>
      <c r="BB27" s="37">
        <f t="shared" si="8"/>
        <v>0</v>
      </c>
      <c r="BC27" s="37">
        <f t="shared" si="8"/>
        <v>0</v>
      </c>
      <c r="BD27" s="37">
        <f t="shared" si="8"/>
        <v>462.74</v>
      </c>
      <c r="BE27" s="37">
        <f t="shared" si="8"/>
        <v>1.03</v>
      </c>
      <c r="BF27" s="37">
        <f t="shared" si="8"/>
        <v>30</v>
      </c>
      <c r="BG27" s="37">
        <f t="shared" si="8"/>
        <v>0</v>
      </c>
      <c r="BH27" s="37">
        <f t="shared" si="8"/>
        <v>0</v>
      </c>
      <c r="BI27" s="37">
        <f t="shared" si="8"/>
        <v>0</v>
      </c>
      <c r="BJ27" s="37">
        <f t="shared" si="8"/>
        <v>0</v>
      </c>
      <c r="BK27" s="37">
        <f t="shared" si="8"/>
        <v>863.71999999999991</v>
      </c>
      <c r="BL27" s="37">
        <f t="shared" si="8"/>
        <v>126.03</v>
      </c>
      <c r="BM27" s="37">
        <f t="shared" si="8"/>
        <v>30</v>
      </c>
      <c r="BN27" s="37">
        <f t="shared" si="8"/>
        <v>1.7999999999999998</v>
      </c>
      <c r="BO27" s="37">
        <f t="shared" si="8"/>
        <v>0</v>
      </c>
      <c r="BP27" s="37">
        <f t="shared" si="8"/>
        <v>0</v>
      </c>
      <c r="BQ27" s="37">
        <f t="shared" ref="BQ27:BW27" si="9">SUM(BQ28+BQ48+BQ96+BQ104+BQ105+BQ106)</f>
        <v>0</v>
      </c>
      <c r="BR27" s="37">
        <f t="shared" si="9"/>
        <v>520.78300000000002</v>
      </c>
      <c r="BS27" s="37">
        <f t="shared" si="9"/>
        <v>126.03</v>
      </c>
      <c r="BT27" s="37">
        <f t="shared" si="9"/>
        <v>30</v>
      </c>
      <c r="BU27" s="37">
        <f t="shared" si="9"/>
        <v>0</v>
      </c>
      <c r="BV27" s="37">
        <f t="shared" si="9"/>
        <v>0</v>
      </c>
      <c r="BW27" s="37">
        <f t="shared" si="9"/>
        <v>0</v>
      </c>
      <c r="BX27" s="38" t="s">
        <v>401</v>
      </c>
    </row>
    <row r="28" spans="1:76" ht="31.5" x14ac:dyDescent="0.25">
      <c r="A28" s="24">
        <v>1.1000000000000001</v>
      </c>
      <c r="B28" s="23" t="s">
        <v>120</v>
      </c>
      <c r="C28" s="22" t="s">
        <v>113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15" t="s">
        <v>401</v>
      </c>
    </row>
    <row r="29" spans="1:76" ht="47.25" x14ac:dyDescent="0.25">
      <c r="A29" s="25" t="s">
        <v>79</v>
      </c>
      <c r="B29" s="23" t="s">
        <v>121</v>
      </c>
      <c r="C29" s="22" t="s">
        <v>113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15" t="s">
        <v>401</v>
      </c>
    </row>
    <row r="30" spans="1:76" ht="63" x14ac:dyDescent="0.25">
      <c r="A30" s="26" t="s">
        <v>86</v>
      </c>
      <c r="B30" s="23" t="s">
        <v>122</v>
      </c>
      <c r="C30" s="22" t="s">
        <v>113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15" t="s">
        <v>401</v>
      </c>
    </row>
    <row r="31" spans="1:76" ht="63" x14ac:dyDescent="0.25">
      <c r="A31" s="26" t="s">
        <v>87</v>
      </c>
      <c r="B31" s="23" t="s">
        <v>123</v>
      </c>
      <c r="C31" s="22" t="s">
        <v>113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15" t="s">
        <v>401</v>
      </c>
    </row>
    <row r="32" spans="1:76" ht="63" x14ac:dyDescent="0.25">
      <c r="A32" s="7" t="s">
        <v>88</v>
      </c>
      <c r="B32" s="23" t="s">
        <v>124</v>
      </c>
      <c r="C32" s="22" t="s">
        <v>113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15" t="s">
        <v>401</v>
      </c>
    </row>
    <row r="33" spans="1:76" ht="47.25" x14ac:dyDescent="0.25">
      <c r="A33" s="27" t="s">
        <v>80</v>
      </c>
      <c r="B33" s="23" t="s">
        <v>125</v>
      </c>
      <c r="C33" s="22" t="s">
        <v>113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15" t="s">
        <v>401</v>
      </c>
    </row>
    <row r="34" spans="1:76" ht="78.75" x14ac:dyDescent="0.25">
      <c r="A34" s="7" t="s">
        <v>89</v>
      </c>
      <c r="B34" s="23" t="s">
        <v>126</v>
      </c>
      <c r="C34" s="22" t="s">
        <v>113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15" t="s">
        <v>401</v>
      </c>
    </row>
    <row r="35" spans="1:76" ht="47.25" x14ac:dyDescent="0.25">
      <c r="A35" s="7" t="s">
        <v>90</v>
      </c>
      <c r="B35" s="23" t="s">
        <v>127</v>
      </c>
      <c r="C35" s="22" t="s">
        <v>113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15" t="s">
        <v>401</v>
      </c>
    </row>
    <row r="36" spans="1:76" ht="47.25" x14ac:dyDescent="0.25">
      <c r="A36" s="27" t="s">
        <v>81</v>
      </c>
      <c r="B36" s="23" t="s">
        <v>128</v>
      </c>
      <c r="C36" s="22" t="s">
        <v>113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15" t="s">
        <v>401</v>
      </c>
    </row>
    <row r="37" spans="1:76" ht="31.5" x14ac:dyDescent="0.25">
      <c r="A37" s="7" t="s">
        <v>91</v>
      </c>
      <c r="B37" s="23" t="s">
        <v>129</v>
      </c>
      <c r="C37" s="22" t="s">
        <v>113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15" t="s">
        <v>401</v>
      </c>
    </row>
    <row r="38" spans="1:76" ht="110.25" x14ac:dyDescent="0.25">
      <c r="A38" s="7" t="s">
        <v>130</v>
      </c>
      <c r="B38" s="23" t="s">
        <v>131</v>
      </c>
      <c r="C38" s="22" t="s">
        <v>113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15" t="s">
        <v>401</v>
      </c>
    </row>
    <row r="39" spans="1:76" ht="94.5" x14ac:dyDescent="0.25">
      <c r="A39" s="7" t="s">
        <v>132</v>
      </c>
      <c r="B39" s="23" t="s">
        <v>133</v>
      </c>
      <c r="C39" s="22" t="s">
        <v>113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15" t="s">
        <v>401</v>
      </c>
    </row>
    <row r="40" spans="1:76" ht="94.5" x14ac:dyDescent="0.25">
      <c r="A40" s="7" t="s">
        <v>134</v>
      </c>
      <c r="B40" s="23" t="s">
        <v>135</v>
      </c>
      <c r="C40" s="22" t="s">
        <v>113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15" t="s">
        <v>401</v>
      </c>
    </row>
    <row r="41" spans="1:76" ht="31.5" x14ac:dyDescent="0.25">
      <c r="A41" s="7" t="s">
        <v>92</v>
      </c>
      <c r="B41" s="23" t="s">
        <v>129</v>
      </c>
      <c r="C41" s="22" t="s">
        <v>113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15" t="s">
        <v>401</v>
      </c>
    </row>
    <row r="42" spans="1:76" ht="110.25" x14ac:dyDescent="0.25">
      <c r="A42" s="7" t="s">
        <v>136</v>
      </c>
      <c r="B42" s="23" t="s">
        <v>131</v>
      </c>
      <c r="C42" s="22" t="s">
        <v>113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15" t="s">
        <v>401</v>
      </c>
    </row>
    <row r="43" spans="1:76" ht="94.5" x14ac:dyDescent="0.25">
      <c r="A43" s="7" t="s">
        <v>137</v>
      </c>
      <c r="B43" s="23" t="s">
        <v>133</v>
      </c>
      <c r="C43" s="22" t="s">
        <v>113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15" t="s">
        <v>401</v>
      </c>
    </row>
    <row r="44" spans="1:76" ht="94.5" x14ac:dyDescent="0.25">
      <c r="A44" s="7" t="s">
        <v>138</v>
      </c>
      <c r="B44" s="23" t="s">
        <v>139</v>
      </c>
      <c r="C44" s="22" t="s">
        <v>113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15" t="s">
        <v>401</v>
      </c>
    </row>
    <row r="45" spans="1:76" ht="94.5" x14ac:dyDescent="0.25">
      <c r="A45" s="27" t="s">
        <v>82</v>
      </c>
      <c r="B45" s="23" t="s">
        <v>140</v>
      </c>
      <c r="C45" s="22" t="s">
        <v>113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15" t="s">
        <v>401</v>
      </c>
    </row>
    <row r="46" spans="1:76" ht="78.75" x14ac:dyDescent="0.25">
      <c r="A46" s="7" t="s">
        <v>93</v>
      </c>
      <c r="B46" s="23" t="s">
        <v>141</v>
      </c>
      <c r="C46" s="22" t="s">
        <v>113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15" t="s">
        <v>401</v>
      </c>
    </row>
    <row r="47" spans="1:76" ht="78.75" x14ac:dyDescent="0.25">
      <c r="A47" s="7" t="s">
        <v>94</v>
      </c>
      <c r="B47" s="23" t="s">
        <v>142</v>
      </c>
      <c r="C47" s="2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15" t="s">
        <v>401</v>
      </c>
    </row>
    <row r="48" spans="1:76" ht="47.25" x14ac:dyDescent="0.25">
      <c r="A48" s="27" t="s">
        <v>78</v>
      </c>
      <c r="B48" s="23" t="s">
        <v>143</v>
      </c>
      <c r="C48" s="22" t="s">
        <v>113</v>
      </c>
      <c r="D48" s="33">
        <f>+D49+D72+D83+D84</f>
        <v>369.18</v>
      </c>
      <c r="E48" s="33">
        <f>+E49+E72+E83+E84</f>
        <v>56.183</v>
      </c>
      <c r="F48" s="33">
        <f>+F49+F72+F83+F84</f>
        <v>0</v>
      </c>
      <c r="G48" s="33">
        <f t="shared" ref="G48:S48" si="10">+G49+G72+G83+G84</f>
        <v>77.881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3">
        <f t="shared" si="10"/>
        <v>0</v>
      </c>
      <c r="M48" s="33">
        <f t="shared" si="10"/>
        <v>0</v>
      </c>
      <c r="N48" s="33">
        <f t="shared" si="10"/>
        <v>14.37533554</v>
      </c>
      <c r="O48" s="33">
        <f t="shared" si="10"/>
        <v>0.63</v>
      </c>
      <c r="P48" s="33">
        <f t="shared" si="10"/>
        <v>0</v>
      </c>
      <c r="Q48" s="33">
        <f t="shared" si="10"/>
        <v>0</v>
      </c>
      <c r="R48" s="33">
        <f t="shared" si="10"/>
        <v>0</v>
      </c>
      <c r="S48" s="33">
        <f t="shared" si="10"/>
        <v>15</v>
      </c>
      <c r="T48" s="33">
        <f>+T49+T72+T83+T84</f>
        <v>0</v>
      </c>
      <c r="U48" s="33">
        <f t="shared" ref="U48:BW48" si="11">+U49+U72+U83+U84</f>
        <v>16.489999999999998</v>
      </c>
      <c r="V48" s="33">
        <f t="shared" si="11"/>
        <v>0</v>
      </c>
      <c r="W48" s="33">
        <f t="shared" si="11"/>
        <v>0</v>
      </c>
      <c r="X48" s="33">
        <f t="shared" si="11"/>
        <v>0</v>
      </c>
      <c r="Y48" s="33">
        <f t="shared" si="11"/>
        <v>0</v>
      </c>
      <c r="Z48" s="33">
        <f t="shared" si="11"/>
        <v>3</v>
      </c>
      <c r="AA48" s="33">
        <f t="shared" si="11"/>
        <v>0</v>
      </c>
      <c r="AB48" s="33">
        <f t="shared" si="11"/>
        <v>7.1</v>
      </c>
      <c r="AC48" s="33">
        <f t="shared" si="11"/>
        <v>0</v>
      </c>
      <c r="AD48" s="33">
        <f t="shared" si="11"/>
        <v>0</v>
      </c>
      <c r="AE48" s="33">
        <f t="shared" si="11"/>
        <v>0</v>
      </c>
      <c r="AF48" s="33">
        <f t="shared" si="11"/>
        <v>0</v>
      </c>
      <c r="AG48" s="33">
        <f t="shared" si="11"/>
        <v>0</v>
      </c>
      <c r="AH48" s="33">
        <f t="shared" si="11"/>
        <v>0</v>
      </c>
      <c r="AI48" s="33">
        <f t="shared" si="11"/>
        <v>43.690000000000005</v>
      </c>
      <c r="AJ48" s="33">
        <f t="shared" si="11"/>
        <v>0</v>
      </c>
      <c r="AK48" s="33">
        <f t="shared" si="11"/>
        <v>0</v>
      </c>
      <c r="AL48" s="33">
        <f t="shared" si="11"/>
        <v>0</v>
      </c>
      <c r="AM48" s="33">
        <f t="shared" si="11"/>
        <v>0</v>
      </c>
      <c r="AN48" s="33">
        <f t="shared" si="11"/>
        <v>0</v>
      </c>
      <c r="AO48" s="33">
        <f t="shared" si="11"/>
        <v>0</v>
      </c>
      <c r="AP48" s="33">
        <f t="shared" si="11"/>
        <v>20.882999999999996</v>
      </c>
      <c r="AQ48" s="33">
        <f t="shared" si="11"/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48.08</v>
      </c>
      <c r="AX48" s="33">
        <f t="shared" si="11"/>
        <v>1.03</v>
      </c>
      <c r="AY48" s="33">
        <f t="shared" si="11"/>
        <v>0</v>
      </c>
      <c r="AZ48" s="33">
        <f t="shared" si="11"/>
        <v>1.2</v>
      </c>
      <c r="BA48" s="33">
        <f t="shared" si="11"/>
        <v>0</v>
      </c>
      <c r="BB48" s="33">
        <f t="shared" si="11"/>
        <v>0</v>
      </c>
      <c r="BC48" s="33">
        <f t="shared" si="11"/>
        <v>0</v>
      </c>
      <c r="BD48" s="33">
        <f t="shared" si="11"/>
        <v>28.2</v>
      </c>
      <c r="BE48" s="33">
        <f t="shared" si="11"/>
        <v>1.03</v>
      </c>
      <c r="BF48" s="33">
        <f t="shared" si="11"/>
        <v>0</v>
      </c>
      <c r="BG48" s="33">
        <f t="shared" si="11"/>
        <v>0</v>
      </c>
      <c r="BH48" s="33">
        <f t="shared" si="11"/>
        <v>0</v>
      </c>
      <c r="BI48" s="33">
        <f t="shared" si="11"/>
        <v>0</v>
      </c>
      <c r="BJ48" s="33">
        <f t="shared" si="11"/>
        <v>0</v>
      </c>
      <c r="BK48" s="33">
        <f t="shared" si="11"/>
        <v>108.26</v>
      </c>
      <c r="BL48" s="33">
        <f t="shared" si="11"/>
        <v>1.03</v>
      </c>
      <c r="BM48" s="33">
        <f t="shared" si="11"/>
        <v>0</v>
      </c>
      <c r="BN48" s="33">
        <f t="shared" si="11"/>
        <v>1.2</v>
      </c>
      <c r="BO48" s="33">
        <f t="shared" si="11"/>
        <v>0</v>
      </c>
      <c r="BP48" s="33">
        <f t="shared" si="11"/>
        <v>0</v>
      </c>
      <c r="BQ48" s="33">
        <f t="shared" si="11"/>
        <v>0</v>
      </c>
      <c r="BR48" s="33">
        <f t="shared" si="11"/>
        <v>56.183</v>
      </c>
      <c r="BS48" s="33">
        <f t="shared" si="11"/>
        <v>1.03</v>
      </c>
      <c r="BT48" s="33">
        <f t="shared" si="11"/>
        <v>0</v>
      </c>
      <c r="BU48" s="33">
        <f t="shared" si="11"/>
        <v>0</v>
      </c>
      <c r="BV48" s="33">
        <f t="shared" si="11"/>
        <v>0</v>
      </c>
      <c r="BW48" s="33">
        <f t="shared" si="11"/>
        <v>0</v>
      </c>
      <c r="BX48" s="15" t="s">
        <v>401</v>
      </c>
    </row>
    <row r="49" spans="1:76" ht="78.75" x14ac:dyDescent="0.25">
      <c r="A49" s="7" t="s">
        <v>83</v>
      </c>
      <c r="B49" s="23" t="s">
        <v>144</v>
      </c>
      <c r="C49" s="22" t="s">
        <v>113</v>
      </c>
      <c r="D49" s="33">
        <f>+D50+D51</f>
        <v>108.51</v>
      </c>
      <c r="E49" s="33">
        <f>+E50+E51</f>
        <v>35.343000000000004</v>
      </c>
      <c r="F49" s="33">
        <f>+F50+F51</f>
        <v>0</v>
      </c>
      <c r="G49" s="33">
        <f t="shared" ref="G49:S49" si="12">+G50+G51</f>
        <v>0</v>
      </c>
      <c r="H49" s="33">
        <f t="shared" si="12"/>
        <v>0</v>
      </c>
      <c r="I49" s="33">
        <f t="shared" si="12"/>
        <v>0</v>
      </c>
      <c r="J49" s="33">
        <f t="shared" si="12"/>
        <v>0</v>
      </c>
      <c r="K49" s="33">
        <f t="shared" si="12"/>
        <v>0</v>
      </c>
      <c r="L49" s="33">
        <f t="shared" si="12"/>
        <v>0</v>
      </c>
      <c r="M49" s="33">
        <f t="shared" si="12"/>
        <v>0</v>
      </c>
      <c r="N49" s="33">
        <f t="shared" si="12"/>
        <v>14.17509826</v>
      </c>
      <c r="O49" s="33">
        <f t="shared" si="12"/>
        <v>0.63</v>
      </c>
      <c r="P49" s="33">
        <f t="shared" si="12"/>
        <v>0</v>
      </c>
      <c r="Q49" s="33">
        <f t="shared" si="12"/>
        <v>0</v>
      </c>
      <c r="R49" s="33">
        <f t="shared" si="12"/>
        <v>0</v>
      </c>
      <c r="S49" s="33">
        <f t="shared" si="12"/>
        <v>15</v>
      </c>
      <c r="T49" s="33">
        <f>+T50+T51</f>
        <v>0</v>
      </c>
      <c r="U49" s="33">
        <f t="shared" ref="U49:BW49" si="13">+U50+U51</f>
        <v>10.77</v>
      </c>
      <c r="V49" s="33">
        <f t="shared" si="13"/>
        <v>0</v>
      </c>
      <c r="W49" s="33">
        <f t="shared" si="13"/>
        <v>0</v>
      </c>
      <c r="X49" s="33">
        <f t="shared" si="13"/>
        <v>0</v>
      </c>
      <c r="Y49" s="33">
        <f t="shared" si="13"/>
        <v>0</v>
      </c>
      <c r="Z49" s="33">
        <f t="shared" si="13"/>
        <v>3</v>
      </c>
      <c r="AA49" s="33">
        <f t="shared" si="13"/>
        <v>0</v>
      </c>
      <c r="AB49" s="33">
        <f t="shared" si="13"/>
        <v>7.1</v>
      </c>
      <c r="AC49" s="33">
        <f t="shared" si="13"/>
        <v>0</v>
      </c>
      <c r="AD49" s="33">
        <f t="shared" si="13"/>
        <v>0</v>
      </c>
      <c r="AE49" s="33">
        <f t="shared" si="13"/>
        <v>0</v>
      </c>
      <c r="AF49" s="33">
        <f t="shared" si="13"/>
        <v>0</v>
      </c>
      <c r="AG49" s="33">
        <f t="shared" si="13"/>
        <v>0</v>
      </c>
      <c r="AH49" s="33">
        <f t="shared" si="13"/>
        <v>0</v>
      </c>
      <c r="AI49" s="33">
        <f t="shared" si="13"/>
        <v>16.14</v>
      </c>
      <c r="AJ49" s="33">
        <f t="shared" si="13"/>
        <v>0</v>
      </c>
      <c r="AK49" s="33">
        <f t="shared" si="13"/>
        <v>0</v>
      </c>
      <c r="AL49" s="33">
        <f t="shared" si="13"/>
        <v>0</v>
      </c>
      <c r="AM49" s="33">
        <f t="shared" si="13"/>
        <v>0</v>
      </c>
      <c r="AN49" s="33">
        <f t="shared" si="13"/>
        <v>0</v>
      </c>
      <c r="AO49" s="33">
        <f t="shared" si="13"/>
        <v>0</v>
      </c>
      <c r="AP49" s="33">
        <f t="shared" si="13"/>
        <v>12.212999999999999</v>
      </c>
      <c r="AQ49" s="33">
        <f t="shared" si="13"/>
        <v>0</v>
      </c>
      <c r="AR49" s="33">
        <f t="shared" si="13"/>
        <v>0</v>
      </c>
      <c r="AS49" s="33">
        <f t="shared" si="13"/>
        <v>0</v>
      </c>
      <c r="AT49" s="33">
        <f t="shared" si="13"/>
        <v>0</v>
      </c>
      <c r="AU49" s="33">
        <f t="shared" si="13"/>
        <v>0</v>
      </c>
      <c r="AV49" s="33">
        <f t="shared" si="13"/>
        <v>0</v>
      </c>
      <c r="AW49" s="33">
        <f t="shared" si="13"/>
        <v>12.01</v>
      </c>
      <c r="AX49" s="33">
        <f t="shared" si="13"/>
        <v>1.03</v>
      </c>
      <c r="AY49" s="33">
        <f t="shared" si="13"/>
        <v>0</v>
      </c>
      <c r="AZ49" s="33">
        <f t="shared" si="13"/>
        <v>0</v>
      </c>
      <c r="BA49" s="33">
        <f t="shared" si="13"/>
        <v>0</v>
      </c>
      <c r="BB49" s="33">
        <f t="shared" si="13"/>
        <v>0</v>
      </c>
      <c r="BC49" s="33">
        <f t="shared" si="13"/>
        <v>0</v>
      </c>
      <c r="BD49" s="33">
        <f t="shared" si="13"/>
        <v>16.03</v>
      </c>
      <c r="BE49" s="33">
        <f t="shared" si="13"/>
        <v>1.03</v>
      </c>
      <c r="BF49" s="33">
        <f t="shared" si="13"/>
        <v>0</v>
      </c>
      <c r="BG49" s="33">
        <f t="shared" si="13"/>
        <v>0</v>
      </c>
      <c r="BH49" s="33">
        <f t="shared" si="13"/>
        <v>0</v>
      </c>
      <c r="BI49" s="33">
        <f t="shared" si="13"/>
        <v>0</v>
      </c>
      <c r="BJ49" s="33">
        <f t="shared" si="13"/>
        <v>0</v>
      </c>
      <c r="BK49" s="33">
        <f t="shared" si="13"/>
        <v>38.92</v>
      </c>
      <c r="BL49" s="33">
        <f t="shared" si="13"/>
        <v>1.03</v>
      </c>
      <c r="BM49" s="33">
        <f t="shared" si="13"/>
        <v>0</v>
      </c>
      <c r="BN49" s="33">
        <f t="shared" si="13"/>
        <v>0</v>
      </c>
      <c r="BO49" s="33">
        <f t="shared" si="13"/>
        <v>0</v>
      </c>
      <c r="BP49" s="33">
        <f t="shared" si="13"/>
        <v>0</v>
      </c>
      <c r="BQ49" s="33">
        <f t="shared" si="13"/>
        <v>0</v>
      </c>
      <c r="BR49" s="33">
        <f t="shared" si="13"/>
        <v>35.343000000000004</v>
      </c>
      <c r="BS49" s="33">
        <f t="shared" si="13"/>
        <v>1.03</v>
      </c>
      <c r="BT49" s="33">
        <f t="shared" si="13"/>
        <v>0</v>
      </c>
      <c r="BU49" s="33">
        <f t="shared" si="13"/>
        <v>0</v>
      </c>
      <c r="BV49" s="33">
        <f t="shared" si="13"/>
        <v>0</v>
      </c>
      <c r="BW49" s="33">
        <f t="shared" si="13"/>
        <v>0</v>
      </c>
      <c r="BX49" s="15" t="s">
        <v>401</v>
      </c>
    </row>
    <row r="50" spans="1:76" ht="31.5" x14ac:dyDescent="0.25">
      <c r="A50" s="7" t="s">
        <v>95</v>
      </c>
      <c r="B50" s="23" t="s">
        <v>145</v>
      </c>
      <c r="C50" s="22" t="s">
        <v>113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15" t="s">
        <v>401</v>
      </c>
    </row>
    <row r="51" spans="1:76" ht="63" x14ac:dyDescent="0.25">
      <c r="A51" s="7" t="s">
        <v>96</v>
      </c>
      <c r="B51" s="23" t="s">
        <v>146</v>
      </c>
      <c r="C51" s="22" t="s">
        <v>113</v>
      </c>
      <c r="D51" s="33">
        <f t="shared" ref="D51:AI51" si="14">SUM(D52:D71)</f>
        <v>108.51</v>
      </c>
      <c r="E51" s="33">
        <f t="shared" si="14"/>
        <v>35.343000000000004</v>
      </c>
      <c r="F51" s="33">
        <f t="shared" si="14"/>
        <v>0</v>
      </c>
      <c r="G51" s="33">
        <f t="shared" si="14"/>
        <v>0</v>
      </c>
      <c r="H51" s="33">
        <f t="shared" si="14"/>
        <v>0</v>
      </c>
      <c r="I51" s="33">
        <f t="shared" si="14"/>
        <v>0</v>
      </c>
      <c r="J51" s="33">
        <f t="shared" si="14"/>
        <v>0</v>
      </c>
      <c r="K51" s="33">
        <f t="shared" si="14"/>
        <v>0</v>
      </c>
      <c r="L51" s="33">
        <f t="shared" si="14"/>
        <v>0</v>
      </c>
      <c r="M51" s="33">
        <f t="shared" si="14"/>
        <v>0</v>
      </c>
      <c r="N51" s="33">
        <f t="shared" si="14"/>
        <v>14.17509826</v>
      </c>
      <c r="O51" s="33">
        <f t="shared" si="14"/>
        <v>0.63</v>
      </c>
      <c r="P51" s="33">
        <f t="shared" si="14"/>
        <v>0</v>
      </c>
      <c r="Q51" s="33">
        <f t="shared" si="14"/>
        <v>0</v>
      </c>
      <c r="R51" s="33">
        <f t="shared" si="14"/>
        <v>0</v>
      </c>
      <c r="S51" s="33">
        <f t="shared" si="14"/>
        <v>15</v>
      </c>
      <c r="T51" s="33">
        <f t="shared" si="14"/>
        <v>0</v>
      </c>
      <c r="U51" s="33">
        <f t="shared" si="14"/>
        <v>10.77</v>
      </c>
      <c r="V51" s="33">
        <f t="shared" si="14"/>
        <v>0</v>
      </c>
      <c r="W51" s="33">
        <f t="shared" si="14"/>
        <v>0</v>
      </c>
      <c r="X51" s="33">
        <f t="shared" si="14"/>
        <v>0</v>
      </c>
      <c r="Y51" s="33">
        <f t="shared" si="14"/>
        <v>0</v>
      </c>
      <c r="Z51" s="33">
        <f t="shared" si="14"/>
        <v>3</v>
      </c>
      <c r="AA51" s="33">
        <f t="shared" si="14"/>
        <v>0</v>
      </c>
      <c r="AB51" s="33">
        <f t="shared" si="14"/>
        <v>7.1</v>
      </c>
      <c r="AC51" s="33">
        <f t="shared" si="14"/>
        <v>0</v>
      </c>
      <c r="AD51" s="33">
        <f t="shared" si="14"/>
        <v>0</v>
      </c>
      <c r="AE51" s="33">
        <f t="shared" si="14"/>
        <v>0</v>
      </c>
      <c r="AF51" s="33">
        <f t="shared" si="14"/>
        <v>0</v>
      </c>
      <c r="AG51" s="33">
        <f t="shared" si="14"/>
        <v>0</v>
      </c>
      <c r="AH51" s="33">
        <f t="shared" si="14"/>
        <v>0</v>
      </c>
      <c r="AI51" s="33">
        <f t="shared" si="14"/>
        <v>16.14</v>
      </c>
      <c r="AJ51" s="33">
        <f t="shared" ref="AJ51:BO51" si="15">SUM(AJ52:AJ71)</f>
        <v>0</v>
      </c>
      <c r="AK51" s="33">
        <f t="shared" si="15"/>
        <v>0</v>
      </c>
      <c r="AL51" s="33">
        <f t="shared" si="15"/>
        <v>0</v>
      </c>
      <c r="AM51" s="33">
        <f t="shared" si="15"/>
        <v>0</v>
      </c>
      <c r="AN51" s="33">
        <f t="shared" si="15"/>
        <v>0</v>
      </c>
      <c r="AO51" s="33">
        <f t="shared" si="15"/>
        <v>0</v>
      </c>
      <c r="AP51" s="33">
        <f t="shared" si="15"/>
        <v>12.212999999999999</v>
      </c>
      <c r="AQ51" s="33">
        <f t="shared" si="15"/>
        <v>0</v>
      </c>
      <c r="AR51" s="33">
        <f t="shared" si="15"/>
        <v>0</v>
      </c>
      <c r="AS51" s="33">
        <f t="shared" si="15"/>
        <v>0</v>
      </c>
      <c r="AT51" s="33">
        <f t="shared" si="15"/>
        <v>0</v>
      </c>
      <c r="AU51" s="33">
        <f t="shared" si="15"/>
        <v>0</v>
      </c>
      <c r="AV51" s="33">
        <f t="shared" si="15"/>
        <v>0</v>
      </c>
      <c r="AW51" s="33">
        <f t="shared" si="15"/>
        <v>12.01</v>
      </c>
      <c r="AX51" s="33">
        <f t="shared" si="15"/>
        <v>1.03</v>
      </c>
      <c r="AY51" s="33">
        <f t="shared" si="15"/>
        <v>0</v>
      </c>
      <c r="AZ51" s="33">
        <f t="shared" si="15"/>
        <v>0</v>
      </c>
      <c r="BA51" s="33">
        <f t="shared" si="15"/>
        <v>0</v>
      </c>
      <c r="BB51" s="33">
        <f t="shared" si="15"/>
        <v>0</v>
      </c>
      <c r="BC51" s="33">
        <f t="shared" si="15"/>
        <v>0</v>
      </c>
      <c r="BD51" s="33">
        <f t="shared" si="15"/>
        <v>16.03</v>
      </c>
      <c r="BE51" s="33">
        <f t="shared" si="15"/>
        <v>1.03</v>
      </c>
      <c r="BF51" s="33">
        <f t="shared" si="15"/>
        <v>0</v>
      </c>
      <c r="BG51" s="33">
        <f t="shared" si="15"/>
        <v>0</v>
      </c>
      <c r="BH51" s="33">
        <f t="shared" si="15"/>
        <v>0</v>
      </c>
      <c r="BI51" s="33">
        <f t="shared" si="15"/>
        <v>0</v>
      </c>
      <c r="BJ51" s="33">
        <f t="shared" si="15"/>
        <v>0</v>
      </c>
      <c r="BK51" s="33">
        <f t="shared" si="15"/>
        <v>38.92</v>
      </c>
      <c r="BL51" s="33">
        <f t="shared" si="15"/>
        <v>1.03</v>
      </c>
      <c r="BM51" s="33">
        <f t="shared" si="15"/>
        <v>0</v>
      </c>
      <c r="BN51" s="33">
        <f t="shared" si="15"/>
        <v>0</v>
      </c>
      <c r="BO51" s="33">
        <f t="shared" si="15"/>
        <v>0</v>
      </c>
      <c r="BP51" s="33">
        <f t="shared" ref="BP51:BW51" si="16">SUM(BP52:BP71)</f>
        <v>0</v>
      </c>
      <c r="BQ51" s="33">
        <f t="shared" si="16"/>
        <v>0</v>
      </c>
      <c r="BR51" s="33">
        <f t="shared" si="16"/>
        <v>35.343000000000004</v>
      </c>
      <c r="BS51" s="33">
        <f t="shared" si="16"/>
        <v>1.03</v>
      </c>
      <c r="BT51" s="33">
        <f t="shared" si="16"/>
        <v>0</v>
      </c>
      <c r="BU51" s="33">
        <f t="shared" si="16"/>
        <v>0</v>
      </c>
      <c r="BV51" s="33">
        <f t="shared" si="16"/>
        <v>0</v>
      </c>
      <c r="BW51" s="33">
        <f t="shared" si="16"/>
        <v>0</v>
      </c>
      <c r="BX51" s="15" t="s">
        <v>401</v>
      </c>
    </row>
    <row r="52" spans="1:76" ht="63" x14ac:dyDescent="0.25">
      <c r="A52" s="7" t="s">
        <v>147</v>
      </c>
      <c r="B52" s="23" t="s">
        <v>148</v>
      </c>
      <c r="C52" s="22" t="s">
        <v>149</v>
      </c>
      <c r="D52" s="33">
        <v>10.98</v>
      </c>
      <c r="E52" s="33">
        <f>+AB52+AP52+BD52</f>
        <v>6.77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5.77</v>
      </c>
      <c r="V52" s="33">
        <v>0</v>
      </c>
      <c r="W52" s="33">
        <v>0</v>
      </c>
      <c r="X52" s="33">
        <v>0</v>
      </c>
      <c r="Y52" s="33">
        <v>0</v>
      </c>
      <c r="Z52" s="33">
        <v>2</v>
      </c>
      <c r="AA52" s="33">
        <v>0</v>
      </c>
      <c r="AB52" s="33">
        <v>3.54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3.23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f>+U52+AI52+AW52</f>
        <v>5.77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f>+AB52+AP52+BD52</f>
        <v>6.77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40" t="s">
        <v>401</v>
      </c>
    </row>
    <row r="53" spans="1:76" ht="63" x14ac:dyDescent="0.25">
      <c r="A53" s="7" t="s">
        <v>150</v>
      </c>
      <c r="B53" s="23" t="s">
        <v>151</v>
      </c>
      <c r="C53" s="22" t="s">
        <v>152</v>
      </c>
      <c r="D53" s="33">
        <v>5.77</v>
      </c>
      <c r="E53" s="33">
        <f t="shared" ref="E53:E67" si="17">+AB53+AP53+BD53</f>
        <v>6.45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5.77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2.79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3.66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f t="shared" ref="BK53:BK68" si="18">+U53+AI53+AW53</f>
        <v>5.77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f t="shared" ref="BR53:BR67" si="19">+AB53+AP53+BD53</f>
        <v>6.45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40" t="s">
        <v>378</v>
      </c>
    </row>
    <row r="54" spans="1:76" ht="63" x14ac:dyDescent="0.25">
      <c r="A54" s="7" t="s">
        <v>153</v>
      </c>
      <c r="B54" s="23" t="s">
        <v>154</v>
      </c>
      <c r="C54" s="22" t="s">
        <v>155</v>
      </c>
      <c r="D54" s="33">
        <v>1.98</v>
      </c>
      <c r="E54" s="33">
        <f t="shared" si="17"/>
        <v>1.71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1.68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1.71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f t="shared" si="18"/>
        <v>1.68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f t="shared" si="19"/>
        <v>1.71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40" t="s">
        <v>401</v>
      </c>
    </row>
    <row r="55" spans="1:76" ht="63" x14ac:dyDescent="0.25">
      <c r="A55" s="7" t="s">
        <v>156</v>
      </c>
      <c r="B55" s="23" t="s">
        <v>157</v>
      </c>
      <c r="C55" s="22" t="s">
        <v>158</v>
      </c>
      <c r="D55" s="33">
        <v>0.98</v>
      </c>
      <c r="E55" s="33">
        <f t="shared" si="17"/>
        <v>0.41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0.98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0.41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f t="shared" si="18"/>
        <v>0.98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f t="shared" si="19"/>
        <v>0.41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40" t="s">
        <v>379</v>
      </c>
    </row>
    <row r="56" spans="1:76" ht="47.25" x14ac:dyDescent="0.25">
      <c r="A56" s="7" t="s">
        <v>159</v>
      </c>
      <c r="B56" s="23" t="s">
        <v>160</v>
      </c>
      <c r="C56" s="22" t="s">
        <v>161</v>
      </c>
      <c r="D56" s="33">
        <v>1.97</v>
      </c>
      <c r="E56" s="33">
        <f t="shared" si="17"/>
        <v>2.87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0.98</v>
      </c>
      <c r="V56" s="33">
        <v>0</v>
      </c>
      <c r="W56" s="33">
        <v>0</v>
      </c>
      <c r="X56" s="33">
        <v>0</v>
      </c>
      <c r="Y56" s="33">
        <v>0</v>
      </c>
      <c r="Z56" s="33">
        <v>1</v>
      </c>
      <c r="AA56" s="33">
        <v>0</v>
      </c>
      <c r="AB56" s="33">
        <v>0.5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0.98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0.41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1.96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f t="shared" si="18"/>
        <v>1.96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f t="shared" si="19"/>
        <v>2.87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40" t="s">
        <v>378</v>
      </c>
    </row>
    <row r="57" spans="1:76" ht="63" x14ac:dyDescent="0.25">
      <c r="A57" s="7" t="s">
        <v>162</v>
      </c>
      <c r="B57" s="23" t="s">
        <v>163</v>
      </c>
      <c r="C57" s="22" t="s">
        <v>164</v>
      </c>
      <c r="D57" s="33">
        <v>3.05</v>
      </c>
      <c r="E57" s="33">
        <f t="shared" si="17"/>
        <v>6.71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3.05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6.71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f t="shared" si="18"/>
        <v>3.05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f t="shared" si="19"/>
        <v>6.71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40" t="s">
        <v>380</v>
      </c>
    </row>
    <row r="58" spans="1:76" ht="31.5" x14ac:dyDescent="0.25">
      <c r="A58" s="7" t="s">
        <v>165</v>
      </c>
      <c r="B58" s="23" t="s">
        <v>166</v>
      </c>
      <c r="C58" s="22" t="s">
        <v>167</v>
      </c>
      <c r="D58" s="33">
        <v>5.93</v>
      </c>
      <c r="E58" s="33">
        <f t="shared" si="17"/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5.93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f t="shared" si="18"/>
        <v>5.93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f t="shared" si="19"/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40" t="s">
        <v>381</v>
      </c>
    </row>
    <row r="59" spans="1:76" ht="31.5" x14ac:dyDescent="0.25">
      <c r="A59" s="7" t="s">
        <v>168</v>
      </c>
      <c r="B59" s="23" t="s">
        <v>169</v>
      </c>
      <c r="C59" s="22" t="s">
        <v>170</v>
      </c>
      <c r="D59" s="33">
        <v>3.1</v>
      </c>
      <c r="E59" s="33">
        <f t="shared" si="17"/>
        <v>2.8799999999999994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0.51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1.38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1.4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1.1399999999999999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1.2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0.36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f t="shared" si="18"/>
        <v>3.11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f t="shared" si="19"/>
        <v>2.8799999999999994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40" t="s">
        <v>380</v>
      </c>
    </row>
    <row r="60" spans="1:76" ht="63" x14ac:dyDescent="0.25">
      <c r="A60" s="7" t="s">
        <v>171</v>
      </c>
      <c r="B60" s="23" t="s">
        <v>172</v>
      </c>
      <c r="C60" s="22" t="s">
        <v>173</v>
      </c>
      <c r="D60" s="33">
        <v>25.66</v>
      </c>
      <c r="E60" s="33">
        <f t="shared" si="17"/>
        <v>1.61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1.05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1.05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1.61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0.79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f t="shared" si="18"/>
        <v>2.89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f t="shared" si="19"/>
        <v>1.61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40" t="s">
        <v>382</v>
      </c>
    </row>
    <row r="61" spans="1:76" ht="47.25" x14ac:dyDescent="0.25">
      <c r="A61" s="7" t="s">
        <v>174</v>
      </c>
      <c r="B61" s="23" t="s">
        <v>175</v>
      </c>
      <c r="C61" s="22" t="s">
        <v>176</v>
      </c>
      <c r="D61" s="33">
        <v>6.14</v>
      </c>
      <c r="E61" s="33">
        <f t="shared" si="17"/>
        <v>2.5300000000000002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2.46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1.62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1.23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0.91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1.23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f t="shared" si="18"/>
        <v>4.92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f t="shared" si="19"/>
        <v>2.5300000000000002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40" t="s">
        <v>382</v>
      </c>
    </row>
    <row r="62" spans="1:76" ht="47.25" x14ac:dyDescent="0.25">
      <c r="A62" s="7" t="s">
        <v>177</v>
      </c>
      <c r="B62" s="23" t="s">
        <v>178</v>
      </c>
      <c r="C62" s="22" t="s">
        <v>179</v>
      </c>
      <c r="D62" s="33">
        <v>2.4500000000000002</v>
      </c>
      <c r="E62" s="33">
        <f t="shared" si="17"/>
        <v>0.18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0.16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0.18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f t="shared" si="18"/>
        <v>0.16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f t="shared" si="19"/>
        <v>0.18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40" t="s">
        <v>380</v>
      </c>
    </row>
    <row r="63" spans="1:76" ht="47.25" x14ac:dyDescent="0.25">
      <c r="A63" s="7" t="s">
        <v>180</v>
      </c>
      <c r="B63" s="23" t="s">
        <v>181</v>
      </c>
      <c r="C63" s="22" t="s">
        <v>182</v>
      </c>
      <c r="D63" s="33">
        <v>18</v>
      </c>
      <c r="E63" s="33">
        <f t="shared" si="17"/>
        <v>1.05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1.2</v>
      </c>
      <c r="AX63" s="33">
        <v>0.4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1.05</v>
      </c>
      <c r="BE63" s="33">
        <v>0.4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f t="shared" si="18"/>
        <v>1.2</v>
      </c>
      <c r="BL63" s="33">
        <f>+AX63</f>
        <v>0.4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f t="shared" si="19"/>
        <v>1.05</v>
      </c>
      <c r="BS63" s="33">
        <f>+BE63</f>
        <v>0.4</v>
      </c>
      <c r="BT63" s="33">
        <v>0</v>
      </c>
      <c r="BU63" s="33">
        <v>0</v>
      </c>
      <c r="BV63" s="33">
        <v>0</v>
      </c>
      <c r="BW63" s="33">
        <v>0</v>
      </c>
      <c r="BX63" s="40" t="s">
        <v>380</v>
      </c>
    </row>
    <row r="64" spans="1:76" ht="47.25" x14ac:dyDescent="0.25">
      <c r="A64" s="7" t="s">
        <v>183</v>
      </c>
      <c r="B64" s="23" t="s">
        <v>184</v>
      </c>
      <c r="C64" s="22" t="s">
        <v>185</v>
      </c>
      <c r="D64" s="33">
        <v>22.5</v>
      </c>
      <c r="E64" s="33">
        <f t="shared" si="17"/>
        <v>1.36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f>0.1483858024/1.18</f>
        <v>0.12575068</v>
      </c>
      <c r="O64" s="33">
        <v>0.63</v>
      </c>
      <c r="P64" s="33">
        <v>0</v>
      </c>
      <c r="Q64" s="33">
        <v>0</v>
      </c>
      <c r="R64" s="33">
        <v>0</v>
      </c>
      <c r="S64" s="33">
        <v>1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1.5</v>
      </c>
      <c r="AX64" s="33">
        <v>0.63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1.36</v>
      </c>
      <c r="BE64" s="33">
        <v>0.63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f t="shared" si="18"/>
        <v>1.5</v>
      </c>
      <c r="BL64" s="33">
        <f>+AX64</f>
        <v>0.63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f t="shared" si="19"/>
        <v>1.36</v>
      </c>
      <c r="BS64" s="33">
        <f>+BE64</f>
        <v>0.63</v>
      </c>
      <c r="BT64" s="33">
        <v>0</v>
      </c>
      <c r="BU64" s="33">
        <v>0</v>
      </c>
      <c r="BV64" s="33">
        <v>0</v>
      </c>
      <c r="BW64" s="33">
        <v>0</v>
      </c>
      <c r="BX64" s="40" t="s">
        <v>380</v>
      </c>
    </row>
    <row r="65" spans="1:76" ht="34.5" customHeight="1" x14ac:dyDescent="0.25">
      <c r="A65" s="7" t="s">
        <v>186</v>
      </c>
      <c r="B65" s="23" t="s">
        <v>326</v>
      </c>
      <c r="C65" s="22" t="s">
        <v>311</v>
      </c>
      <c r="D65" s="33">
        <v>0</v>
      </c>
      <c r="E65" s="33">
        <f t="shared" si="17"/>
        <v>0.06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f>3.2969847938/1.18</f>
        <v>2.7940549100000003</v>
      </c>
      <c r="O65" s="33">
        <v>0</v>
      </c>
      <c r="P65" s="33">
        <v>0</v>
      </c>
      <c r="Q65" s="33">
        <v>0</v>
      </c>
      <c r="R65" s="33">
        <v>0</v>
      </c>
      <c r="S65" s="33">
        <v>11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0.06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f t="shared" si="18"/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f t="shared" si="19"/>
        <v>0.06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40" t="s">
        <v>401</v>
      </c>
    </row>
    <row r="66" spans="1:76" ht="39" customHeight="1" x14ac:dyDescent="0.25">
      <c r="A66" s="7" t="s">
        <v>309</v>
      </c>
      <c r="B66" s="23" t="s">
        <v>312</v>
      </c>
      <c r="C66" s="22" t="s">
        <v>313</v>
      </c>
      <c r="D66" s="33">
        <v>0</v>
      </c>
      <c r="E66" s="33">
        <f t="shared" si="17"/>
        <v>3.0000000000000001E-3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f>1.5375089542/1.18</f>
        <v>1.30297369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3.0000000000000001E-3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f t="shared" si="18"/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f t="shared" si="19"/>
        <v>3.0000000000000001E-3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40" t="s">
        <v>401</v>
      </c>
    </row>
    <row r="67" spans="1:76" ht="29.25" customHeight="1" x14ac:dyDescent="0.25">
      <c r="A67" s="7" t="s">
        <v>310</v>
      </c>
      <c r="B67" s="23" t="s">
        <v>187</v>
      </c>
      <c r="C67" s="22" t="s">
        <v>188</v>
      </c>
      <c r="D67" s="33">
        <v>0</v>
      </c>
      <c r="E67" s="33">
        <f t="shared" si="17"/>
        <v>0.75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0.75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f t="shared" si="18"/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f t="shared" si="19"/>
        <v>0.75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15" t="s">
        <v>383</v>
      </c>
    </row>
    <row r="68" spans="1:76" ht="63" x14ac:dyDescent="0.25">
      <c r="A68" s="7" t="s">
        <v>361</v>
      </c>
      <c r="B68" s="23" t="s">
        <v>364</v>
      </c>
      <c r="C68" s="22" t="s">
        <v>371</v>
      </c>
      <c r="D68" s="33">
        <v>0</v>
      </c>
      <c r="E68" s="33">
        <f t="shared" ref="E68:E71" si="20">+AB68+AP68+BD68</f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f>1.756157833/1.18</f>
        <v>1.4882693500000002</v>
      </c>
      <c r="O68" s="33">
        <v>0</v>
      </c>
      <c r="P68" s="33">
        <v>0</v>
      </c>
      <c r="Q68" s="33">
        <v>0</v>
      </c>
      <c r="R68" s="33">
        <v>0</v>
      </c>
      <c r="S68" s="33">
        <v>1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f t="shared" si="18"/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40" t="s">
        <v>401</v>
      </c>
    </row>
    <row r="69" spans="1:76" ht="31.5" x14ac:dyDescent="0.25">
      <c r="A69" s="7" t="s">
        <v>363</v>
      </c>
      <c r="B69" s="23" t="s">
        <v>366</v>
      </c>
      <c r="C69" s="22" t="s">
        <v>372</v>
      </c>
      <c r="D69" s="33">
        <v>0</v>
      </c>
      <c r="E69" s="33">
        <f t="shared" si="20"/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f>0.1048883002/1.18</f>
        <v>8.8888390000000012E-2</v>
      </c>
      <c r="O69" s="33">
        <v>0</v>
      </c>
      <c r="P69" s="33">
        <v>0</v>
      </c>
      <c r="Q69" s="33">
        <v>0</v>
      </c>
      <c r="R69" s="33">
        <v>0</v>
      </c>
      <c r="S69" s="33">
        <v>1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f t="shared" ref="BK69" si="21">+U69+AI69+AW69</f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40" t="s">
        <v>401</v>
      </c>
    </row>
    <row r="70" spans="1:76" x14ac:dyDescent="0.25">
      <c r="A70" s="7" t="s">
        <v>365</v>
      </c>
      <c r="B70" s="23" t="s">
        <v>370</v>
      </c>
      <c r="C70" s="22" t="s">
        <v>373</v>
      </c>
      <c r="D70" s="33">
        <v>0</v>
      </c>
      <c r="E70" s="33">
        <f t="shared" si="20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f>7.0679976418/1.18</f>
        <v>5.9898285100000006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f t="shared" ref="BK70" si="22">+U70+AI70+AW70</f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40" t="s">
        <v>401</v>
      </c>
    </row>
    <row r="71" spans="1:76" ht="47.25" x14ac:dyDescent="0.25">
      <c r="A71" s="7" t="s">
        <v>369</v>
      </c>
      <c r="B71" s="23" t="s">
        <v>362</v>
      </c>
      <c r="C71" s="22" t="s">
        <v>374</v>
      </c>
      <c r="D71" s="33">
        <v>0</v>
      </c>
      <c r="E71" s="33">
        <f t="shared" si="20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f>2.8146926214/1.18</f>
        <v>2.38533273</v>
      </c>
      <c r="O71" s="33">
        <v>0</v>
      </c>
      <c r="P71" s="33">
        <v>0</v>
      </c>
      <c r="Q71" s="33">
        <v>0</v>
      </c>
      <c r="R71" s="33">
        <v>0</v>
      </c>
      <c r="S71" s="33">
        <v>1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f t="shared" ref="BK71" si="23">+U71+AI71+AW71</f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40" t="s">
        <v>401</v>
      </c>
    </row>
    <row r="72" spans="1:76" ht="47.25" x14ac:dyDescent="0.25">
      <c r="A72" s="27" t="s">
        <v>84</v>
      </c>
      <c r="B72" s="23" t="s">
        <v>189</v>
      </c>
      <c r="C72" s="22" t="s">
        <v>113</v>
      </c>
      <c r="D72" s="33">
        <f>+D73+D81</f>
        <v>123.68</v>
      </c>
      <c r="E72" s="33">
        <f>+E73+E81</f>
        <v>13.879999999999999</v>
      </c>
      <c r="F72" s="33">
        <f>+F73+F81</f>
        <v>0</v>
      </c>
      <c r="G72" s="33">
        <f t="shared" ref="G72:S72" si="24">+G73+G81</f>
        <v>42.517000000000003</v>
      </c>
      <c r="H72" s="33">
        <f t="shared" si="24"/>
        <v>0</v>
      </c>
      <c r="I72" s="33">
        <f t="shared" si="24"/>
        <v>0</v>
      </c>
      <c r="J72" s="33">
        <f t="shared" si="24"/>
        <v>0</v>
      </c>
      <c r="K72" s="33">
        <f t="shared" si="24"/>
        <v>0</v>
      </c>
      <c r="L72" s="33">
        <f t="shared" si="24"/>
        <v>0</v>
      </c>
      <c r="M72" s="33">
        <f t="shared" si="24"/>
        <v>0</v>
      </c>
      <c r="N72" s="33">
        <f t="shared" si="24"/>
        <v>0</v>
      </c>
      <c r="O72" s="33">
        <f t="shared" si="24"/>
        <v>0</v>
      </c>
      <c r="P72" s="33">
        <f t="shared" si="24"/>
        <v>0</v>
      </c>
      <c r="Q72" s="33">
        <f t="shared" si="24"/>
        <v>0</v>
      </c>
      <c r="R72" s="33">
        <f t="shared" si="24"/>
        <v>0</v>
      </c>
      <c r="S72" s="33">
        <f t="shared" si="24"/>
        <v>0</v>
      </c>
      <c r="T72" s="33">
        <f>+T73+T81</f>
        <v>0</v>
      </c>
      <c r="U72" s="33">
        <f t="shared" ref="U72:BW72" si="25">+U73+U81</f>
        <v>5.72</v>
      </c>
      <c r="V72" s="33">
        <f t="shared" si="25"/>
        <v>0</v>
      </c>
      <c r="W72" s="33">
        <f t="shared" si="25"/>
        <v>0</v>
      </c>
      <c r="X72" s="33">
        <f t="shared" si="25"/>
        <v>0</v>
      </c>
      <c r="Y72" s="33">
        <f t="shared" si="25"/>
        <v>0</v>
      </c>
      <c r="Z72" s="33">
        <f t="shared" si="25"/>
        <v>0</v>
      </c>
      <c r="AA72" s="33">
        <f t="shared" si="25"/>
        <v>0</v>
      </c>
      <c r="AB72" s="33">
        <f t="shared" si="25"/>
        <v>0</v>
      </c>
      <c r="AC72" s="33">
        <f t="shared" si="25"/>
        <v>0</v>
      </c>
      <c r="AD72" s="33">
        <f t="shared" si="25"/>
        <v>0</v>
      </c>
      <c r="AE72" s="33">
        <f t="shared" si="25"/>
        <v>0</v>
      </c>
      <c r="AF72" s="33">
        <f t="shared" si="25"/>
        <v>0</v>
      </c>
      <c r="AG72" s="33">
        <f t="shared" si="25"/>
        <v>0</v>
      </c>
      <c r="AH72" s="33">
        <f t="shared" si="25"/>
        <v>0</v>
      </c>
      <c r="AI72" s="33">
        <f t="shared" si="25"/>
        <v>16.87</v>
      </c>
      <c r="AJ72" s="33">
        <f t="shared" si="25"/>
        <v>0</v>
      </c>
      <c r="AK72" s="33">
        <f t="shared" si="25"/>
        <v>0</v>
      </c>
      <c r="AL72" s="33">
        <f t="shared" si="25"/>
        <v>0</v>
      </c>
      <c r="AM72" s="33">
        <f t="shared" si="25"/>
        <v>0</v>
      </c>
      <c r="AN72" s="33">
        <f t="shared" si="25"/>
        <v>0</v>
      </c>
      <c r="AO72" s="33">
        <f t="shared" si="25"/>
        <v>0</v>
      </c>
      <c r="AP72" s="33">
        <f t="shared" si="25"/>
        <v>4.34</v>
      </c>
      <c r="AQ72" s="33">
        <f t="shared" si="25"/>
        <v>0</v>
      </c>
      <c r="AR72" s="33">
        <f t="shared" si="25"/>
        <v>0</v>
      </c>
      <c r="AS72" s="33">
        <f t="shared" si="25"/>
        <v>0</v>
      </c>
      <c r="AT72" s="33">
        <f t="shared" si="25"/>
        <v>0</v>
      </c>
      <c r="AU72" s="33">
        <f t="shared" si="25"/>
        <v>0</v>
      </c>
      <c r="AV72" s="33">
        <f t="shared" si="25"/>
        <v>0</v>
      </c>
      <c r="AW72" s="33">
        <f t="shared" si="25"/>
        <v>23.09</v>
      </c>
      <c r="AX72" s="33">
        <f t="shared" si="25"/>
        <v>0</v>
      </c>
      <c r="AY72" s="33">
        <f t="shared" si="25"/>
        <v>0</v>
      </c>
      <c r="AZ72" s="33">
        <f t="shared" si="25"/>
        <v>1.2</v>
      </c>
      <c r="BA72" s="33">
        <f t="shared" si="25"/>
        <v>0</v>
      </c>
      <c r="BB72" s="33">
        <f t="shared" si="25"/>
        <v>0</v>
      </c>
      <c r="BC72" s="33">
        <f t="shared" si="25"/>
        <v>0</v>
      </c>
      <c r="BD72" s="33">
        <f t="shared" si="25"/>
        <v>9.5400000000000009</v>
      </c>
      <c r="BE72" s="33">
        <f t="shared" si="25"/>
        <v>0</v>
      </c>
      <c r="BF72" s="33">
        <f t="shared" si="25"/>
        <v>0</v>
      </c>
      <c r="BG72" s="33">
        <f t="shared" si="25"/>
        <v>0</v>
      </c>
      <c r="BH72" s="33">
        <f t="shared" si="25"/>
        <v>0</v>
      </c>
      <c r="BI72" s="33">
        <f t="shared" si="25"/>
        <v>0</v>
      </c>
      <c r="BJ72" s="33">
        <f t="shared" si="25"/>
        <v>0</v>
      </c>
      <c r="BK72" s="33">
        <f t="shared" si="25"/>
        <v>45.680000000000007</v>
      </c>
      <c r="BL72" s="33">
        <f t="shared" si="25"/>
        <v>0</v>
      </c>
      <c r="BM72" s="33">
        <f t="shared" si="25"/>
        <v>0</v>
      </c>
      <c r="BN72" s="33">
        <f t="shared" si="25"/>
        <v>1.2</v>
      </c>
      <c r="BO72" s="33">
        <f t="shared" si="25"/>
        <v>0</v>
      </c>
      <c r="BP72" s="33">
        <f t="shared" si="25"/>
        <v>0</v>
      </c>
      <c r="BQ72" s="33">
        <f t="shared" si="25"/>
        <v>0</v>
      </c>
      <c r="BR72" s="33">
        <f t="shared" si="25"/>
        <v>13.879999999999999</v>
      </c>
      <c r="BS72" s="33">
        <f t="shared" si="25"/>
        <v>0</v>
      </c>
      <c r="BT72" s="33">
        <f t="shared" si="25"/>
        <v>0</v>
      </c>
      <c r="BU72" s="33">
        <f t="shared" si="25"/>
        <v>0</v>
      </c>
      <c r="BV72" s="33">
        <f t="shared" si="25"/>
        <v>0</v>
      </c>
      <c r="BW72" s="33">
        <f t="shared" si="25"/>
        <v>0</v>
      </c>
      <c r="BX72" s="15" t="s">
        <v>401</v>
      </c>
    </row>
    <row r="73" spans="1:76" ht="31.5" x14ac:dyDescent="0.25">
      <c r="A73" s="7" t="s">
        <v>97</v>
      </c>
      <c r="B73" s="23" t="s">
        <v>190</v>
      </c>
      <c r="C73" s="22" t="s">
        <v>113</v>
      </c>
      <c r="D73" s="33">
        <f>SUM(D74:D80)</f>
        <v>123.68</v>
      </c>
      <c r="E73" s="33">
        <f>SUM(E74:E80)</f>
        <v>13.879999999999999</v>
      </c>
      <c r="F73" s="33">
        <f>SUM(F74:F80)</f>
        <v>0</v>
      </c>
      <c r="G73" s="33">
        <f t="shared" ref="G73:S73" si="26">SUM(G74:G80)</f>
        <v>0</v>
      </c>
      <c r="H73" s="33">
        <f t="shared" si="26"/>
        <v>0</v>
      </c>
      <c r="I73" s="33">
        <f t="shared" si="26"/>
        <v>0</v>
      </c>
      <c r="J73" s="33">
        <f t="shared" si="26"/>
        <v>0</v>
      </c>
      <c r="K73" s="33">
        <f t="shared" si="26"/>
        <v>0</v>
      </c>
      <c r="L73" s="33">
        <f t="shared" si="26"/>
        <v>0</v>
      </c>
      <c r="M73" s="33">
        <f t="shared" si="26"/>
        <v>0</v>
      </c>
      <c r="N73" s="33">
        <f t="shared" si="26"/>
        <v>0</v>
      </c>
      <c r="O73" s="33">
        <f t="shared" si="26"/>
        <v>0</v>
      </c>
      <c r="P73" s="33">
        <f t="shared" si="26"/>
        <v>0</v>
      </c>
      <c r="Q73" s="33">
        <f t="shared" si="26"/>
        <v>0</v>
      </c>
      <c r="R73" s="33">
        <f t="shared" si="26"/>
        <v>0</v>
      </c>
      <c r="S73" s="33">
        <f t="shared" si="26"/>
        <v>0</v>
      </c>
      <c r="T73" s="33">
        <f>SUM(T74:T80)</f>
        <v>0</v>
      </c>
      <c r="U73" s="33">
        <f t="shared" ref="U73:BW73" si="27">SUM(U74:U80)</f>
        <v>5.72</v>
      </c>
      <c r="V73" s="33">
        <f t="shared" si="27"/>
        <v>0</v>
      </c>
      <c r="W73" s="33">
        <f t="shared" si="27"/>
        <v>0</v>
      </c>
      <c r="X73" s="33">
        <f t="shared" si="27"/>
        <v>0</v>
      </c>
      <c r="Y73" s="33">
        <f t="shared" si="27"/>
        <v>0</v>
      </c>
      <c r="Z73" s="33">
        <f t="shared" si="27"/>
        <v>0</v>
      </c>
      <c r="AA73" s="33">
        <f t="shared" si="27"/>
        <v>0</v>
      </c>
      <c r="AB73" s="33">
        <f t="shared" si="27"/>
        <v>0</v>
      </c>
      <c r="AC73" s="33">
        <f t="shared" si="27"/>
        <v>0</v>
      </c>
      <c r="AD73" s="33">
        <f t="shared" si="27"/>
        <v>0</v>
      </c>
      <c r="AE73" s="33">
        <f t="shared" si="27"/>
        <v>0</v>
      </c>
      <c r="AF73" s="33">
        <f t="shared" si="27"/>
        <v>0</v>
      </c>
      <c r="AG73" s="33">
        <f t="shared" si="27"/>
        <v>0</v>
      </c>
      <c r="AH73" s="33">
        <f t="shared" si="27"/>
        <v>0</v>
      </c>
      <c r="AI73" s="33">
        <f t="shared" si="27"/>
        <v>16.87</v>
      </c>
      <c r="AJ73" s="33">
        <f t="shared" si="27"/>
        <v>0</v>
      </c>
      <c r="AK73" s="33">
        <f t="shared" si="27"/>
        <v>0</v>
      </c>
      <c r="AL73" s="33">
        <f t="shared" si="27"/>
        <v>0</v>
      </c>
      <c r="AM73" s="33">
        <f t="shared" si="27"/>
        <v>0</v>
      </c>
      <c r="AN73" s="33">
        <f t="shared" si="27"/>
        <v>0</v>
      </c>
      <c r="AO73" s="33">
        <f t="shared" si="27"/>
        <v>0</v>
      </c>
      <c r="AP73" s="33">
        <f t="shared" si="27"/>
        <v>4.34</v>
      </c>
      <c r="AQ73" s="33">
        <f t="shared" si="27"/>
        <v>0</v>
      </c>
      <c r="AR73" s="33">
        <f t="shared" si="27"/>
        <v>0</v>
      </c>
      <c r="AS73" s="33">
        <f t="shared" si="27"/>
        <v>0</v>
      </c>
      <c r="AT73" s="33">
        <f t="shared" si="27"/>
        <v>0</v>
      </c>
      <c r="AU73" s="33">
        <f t="shared" si="27"/>
        <v>0</v>
      </c>
      <c r="AV73" s="33">
        <f t="shared" si="27"/>
        <v>0</v>
      </c>
      <c r="AW73" s="33">
        <f t="shared" si="27"/>
        <v>23.09</v>
      </c>
      <c r="AX73" s="33">
        <f t="shared" si="27"/>
        <v>0</v>
      </c>
      <c r="AY73" s="33">
        <f t="shared" si="27"/>
        <v>0</v>
      </c>
      <c r="AZ73" s="33">
        <f t="shared" si="27"/>
        <v>1.2</v>
      </c>
      <c r="BA73" s="33">
        <f t="shared" si="27"/>
        <v>0</v>
      </c>
      <c r="BB73" s="33">
        <f t="shared" si="27"/>
        <v>0</v>
      </c>
      <c r="BC73" s="33">
        <f t="shared" si="27"/>
        <v>0</v>
      </c>
      <c r="BD73" s="33">
        <f t="shared" si="27"/>
        <v>9.5400000000000009</v>
      </c>
      <c r="BE73" s="33">
        <f t="shared" si="27"/>
        <v>0</v>
      </c>
      <c r="BF73" s="33">
        <f t="shared" si="27"/>
        <v>0</v>
      </c>
      <c r="BG73" s="33">
        <f t="shared" si="27"/>
        <v>0</v>
      </c>
      <c r="BH73" s="33">
        <f t="shared" si="27"/>
        <v>0</v>
      </c>
      <c r="BI73" s="33">
        <f t="shared" si="27"/>
        <v>0</v>
      </c>
      <c r="BJ73" s="33">
        <f t="shared" si="27"/>
        <v>0</v>
      </c>
      <c r="BK73" s="33">
        <f t="shared" si="27"/>
        <v>45.680000000000007</v>
      </c>
      <c r="BL73" s="33">
        <f t="shared" si="27"/>
        <v>0</v>
      </c>
      <c r="BM73" s="33">
        <f t="shared" si="27"/>
        <v>0</v>
      </c>
      <c r="BN73" s="33">
        <f t="shared" si="27"/>
        <v>1.2</v>
      </c>
      <c r="BO73" s="33">
        <f t="shared" si="27"/>
        <v>0</v>
      </c>
      <c r="BP73" s="33">
        <f t="shared" si="27"/>
        <v>0</v>
      </c>
      <c r="BQ73" s="33">
        <f t="shared" si="27"/>
        <v>0</v>
      </c>
      <c r="BR73" s="33">
        <f t="shared" si="27"/>
        <v>13.879999999999999</v>
      </c>
      <c r="BS73" s="33">
        <f t="shared" si="27"/>
        <v>0</v>
      </c>
      <c r="BT73" s="33">
        <f t="shared" si="27"/>
        <v>0</v>
      </c>
      <c r="BU73" s="33">
        <f t="shared" si="27"/>
        <v>0</v>
      </c>
      <c r="BV73" s="33">
        <f t="shared" si="27"/>
        <v>0</v>
      </c>
      <c r="BW73" s="33">
        <f t="shared" si="27"/>
        <v>0</v>
      </c>
      <c r="BX73" s="15" t="s">
        <v>401</v>
      </c>
    </row>
    <row r="74" spans="1:76" ht="47.25" x14ac:dyDescent="0.25">
      <c r="A74" s="7" t="s">
        <v>191</v>
      </c>
      <c r="B74" s="23" t="s">
        <v>192</v>
      </c>
      <c r="C74" s="22" t="s">
        <v>193</v>
      </c>
      <c r="D74" s="33">
        <v>90.15</v>
      </c>
      <c r="E74" s="33">
        <f t="shared" ref="E74:E80" si="28">+AB74+AP74+BD74</f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/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6.2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10.029999999999999</v>
      </c>
      <c r="AX74" s="33">
        <v>0</v>
      </c>
      <c r="AY74" s="33">
        <v>0</v>
      </c>
      <c r="AZ74" s="33">
        <v>1.2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f t="shared" ref="BK74:BK80" si="29">+U74+AI74+AW74</f>
        <v>16.23</v>
      </c>
      <c r="BL74" s="33">
        <v>0</v>
      </c>
      <c r="BM74" s="33">
        <v>0</v>
      </c>
      <c r="BN74" s="33">
        <f>+AZ74</f>
        <v>1.2</v>
      </c>
      <c r="BO74" s="33">
        <v>0</v>
      </c>
      <c r="BP74" s="33">
        <v>0</v>
      </c>
      <c r="BQ74" s="33">
        <v>0</v>
      </c>
      <c r="BR74" s="33">
        <f t="shared" ref="BR74:BR80" si="30">+AB74+AP74+BD74</f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15" t="s">
        <v>384</v>
      </c>
    </row>
    <row r="75" spans="1:76" ht="78.75" x14ac:dyDescent="0.25">
      <c r="A75" s="7" t="s">
        <v>194</v>
      </c>
      <c r="B75" s="23" t="s">
        <v>195</v>
      </c>
      <c r="C75" s="22" t="s">
        <v>196</v>
      </c>
      <c r="D75" s="33">
        <v>11.12</v>
      </c>
      <c r="E75" s="33">
        <f t="shared" si="28"/>
        <v>2.31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2.2200000000000002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4.4400000000000004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2.31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4.46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f t="shared" si="29"/>
        <v>11.120000000000001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f t="shared" si="30"/>
        <v>2.31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15" t="s">
        <v>384</v>
      </c>
    </row>
    <row r="76" spans="1:76" ht="78.75" x14ac:dyDescent="0.25">
      <c r="A76" s="7" t="s">
        <v>197</v>
      </c>
      <c r="B76" s="23" t="s">
        <v>207</v>
      </c>
      <c r="C76" s="22" t="s">
        <v>208</v>
      </c>
      <c r="D76" s="33">
        <v>9.75</v>
      </c>
      <c r="E76" s="33">
        <f t="shared" si="28"/>
        <v>2.0299999999999998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1.61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2.0299999999999998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2.0299999999999998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2.0299999999999998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f t="shared" si="29"/>
        <v>5.67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f t="shared" si="30"/>
        <v>2.0299999999999998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40" t="s">
        <v>386</v>
      </c>
    </row>
    <row r="77" spans="1:76" ht="63" x14ac:dyDescent="0.25">
      <c r="A77" s="7" t="s">
        <v>200</v>
      </c>
      <c r="B77" s="23" t="s">
        <v>210</v>
      </c>
      <c r="C77" s="22" t="s">
        <v>211</v>
      </c>
      <c r="D77" s="33">
        <v>12.66</v>
      </c>
      <c r="E77" s="33">
        <f t="shared" si="28"/>
        <v>5.72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1.89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4.2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6.57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5.72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f t="shared" si="29"/>
        <v>12.66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f t="shared" si="30"/>
        <v>5.72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40" t="s">
        <v>387</v>
      </c>
    </row>
    <row r="78" spans="1:76" ht="50.25" customHeight="1" x14ac:dyDescent="0.25">
      <c r="A78" s="7" t="s">
        <v>203</v>
      </c>
      <c r="B78" s="23" t="s">
        <v>198</v>
      </c>
      <c r="C78" s="22" t="s">
        <v>199</v>
      </c>
      <c r="D78" s="33">
        <v>0</v>
      </c>
      <c r="E78" s="33">
        <f t="shared" si="28"/>
        <v>2.92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2.92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f t="shared" si="29"/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f t="shared" si="30"/>
        <v>2.92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40" t="s">
        <v>385</v>
      </c>
    </row>
    <row r="79" spans="1:76" ht="36.75" customHeight="1" x14ac:dyDescent="0.25">
      <c r="A79" s="7" t="s">
        <v>206</v>
      </c>
      <c r="B79" s="23" t="s">
        <v>201</v>
      </c>
      <c r="C79" s="22" t="s">
        <v>202</v>
      </c>
      <c r="D79" s="33">
        <v>0</v>
      </c>
      <c r="E79" s="33">
        <f t="shared" si="28"/>
        <v>0.66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0.66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f t="shared" si="29"/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f t="shared" si="30"/>
        <v>0.66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40" t="s">
        <v>386</v>
      </c>
    </row>
    <row r="80" spans="1:76" ht="39" customHeight="1" x14ac:dyDescent="0.25">
      <c r="A80" s="7" t="s">
        <v>209</v>
      </c>
      <c r="B80" s="23" t="s">
        <v>204</v>
      </c>
      <c r="C80" s="22" t="s">
        <v>205</v>
      </c>
      <c r="D80" s="33">
        <v>0</v>
      </c>
      <c r="E80" s="33">
        <f t="shared" si="28"/>
        <v>0.24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0.24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f t="shared" si="29"/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f t="shared" si="30"/>
        <v>0.24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40" t="s">
        <v>386</v>
      </c>
    </row>
    <row r="81" spans="1:76" ht="47.25" x14ac:dyDescent="0.25">
      <c r="A81" s="7" t="s">
        <v>98</v>
      </c>
      <c r="B81" s="23" t="s">
        <v>212</v>
      </c>
      <c r="C81" s="22" t="s">
        <v>113</v>
      </c>
      <c r="D81" s="33">
        <f>D82</f>
        <v>0</v>
      </c>
      <c r="E81" s="33">
        <f t="shared" ref="E81:BP81" si="31">E82</f>
        <v>0</v>
      </c>
      <c r="F81" s="33">
        <f t="shared" si="31"/>
        <v>0</v>
      </c>
      <c r="G81" s="33">
        <f t="shared" si="31"/>
        <v>42.517000000000003</v>
      </c>
      <c r="H81" s="33">
        <f t="shared" si="31"/>
        <v>0</v>
      </c>
      <c r="I81" s="33">
        <f t="shared" si="31"/>
        <v>0</v>
      </c>
      <c r="J81" s="33">
        <f t="shared" si="31"/>
        <v>0</v>
      </c>
      <c r="K81" s="33">
        <f t="shared" si="31"/>
        <v>0</v>
      </c>
      <c r="L81" s="33">
        <f t="shared" si="31"/>
        <v>0</v>
      </c>
      <c r="M81" s="33">
        <f t="shared" si="31"/>
        <v>0</v>
      </c>
      <c r="N81" s="33">
        <f t="shared" si="31"/>
        <v>0</v>
      </c>
      <c r="O81" s="33">
        <f t="shared" si="31"/>
        <v>0</v>
      </c>
      <c r="P81" s="33">
        <f t="shared" si="31"/>
        <v>0</v>
      </c>
      <c r="Q81" s="33">
        <f t="shared" si="31"/>
        <v>0</v>
      </c>
      <c r="R81" s="33">
        <f t="shared" si="31"/>
        <v>0</v>
      </c>
      <c r="S81" s="33">
        <f t="shared" si="31"/>
        <v>0</v>
      </c>
      <c r="T81" s="33">
        <f t="shared" si="31"/>
        <v>0</v>
      </c>
      <c r="U81" s="33">
        <f t="shared" si="31"/>
        <v>0</v>
      </c>
      <c r="V81" s="33">
        <f t="shared" si="31"/>
        <v>0</v>
      </c>
      <c r="W81" s="33">
        <f t="shared" si="31"/>
        <v>0</v>
      </c>
      <c r="X81" s="33">
        <f t="shared" si="31"/>
        <v>0</v>
      </c>
      <c r="Y81" s="33">
        <f t="shared" si="31"/>
        <v>0</v>
      </c>
      <c r="Z81" s="33">
        <f t="shared" si="31"/>
        <v>0</v>
      </c>
      <c r="AA81" s="33">
        <f t="shared" si="31"/>
        <v>0</v>
      </c>
      <c r="AB81" s="33">
        <f t="shared" si="31"/>
        <v>0</v>
      </c>
      <c r="AC81" s="33">
        <f t="shared" si="31"/>
        <v>0</v>
      </c>
      <c r="AD81" s="33">
        <f t="shared" si="31"/>
        <v>0</v>
      </c>
      <c r="AE81" s="33">
        <f t="shared" si="31"/>
        <v>0</v>
      </c>
      <c r="AF81" s="33">
        <f t="shared" si="31"/>
        <v>0</v>
      </c>
      <c r="AG81" s="33">
        <f t="shared" si="31"/>
        <v>0</v>
      </c>
      <c r="AH81" s="33">
        <f t="shared" si="31"/>
        <v>0</v>
      </c>
      <c r="AI81" s="33">
        <f t="shared" si="31"/>
        <v>0</v>
      </c>
      <c r="AJ81" s="33">
        <f t="shared" si="31"/>
        <v>0</v>
      </c>
      <c r="AK81" s="33">
        <f t="shared" si="31"/>
        <v>0</v>
      </c>
      <c r="AL81" s="33">
        <f t="shared" si="31"/>
        <v>0</v>
      </c>
      <c r="AM81" s="33">
        <f t="shared" si="31"/>
        <v>0</v>
      </c>
      <c r="AN81" s="33">
        <f t="shared" si="31"/>
        <v>0</v>
      </c>
      <c r="AO81" s="33">
        <f t="shared" si="31"/>
        <v>0</v>
      </c>
      <c r="AP81" s="33">
        <f t="shared" si="31"/>
        <v>0</v>
      </c>
      <c r="AQ81" s="33">
        <f t="shared" si="31"/>
        <v>0</v>
      </c>
      <c r="AR81" s="33">
        <f t="shared" si="31"/>
        <v>0</v>
      </c>
      <c r="AS81" s="33">
        <f t="shared" si="31"/>
        <v>0</v>
      </c>
      <c r="AT81" s="33">
        <f t="shared" si="31"/>
        <v>0</v>
      </c>
      <c r="AU81" s="33">
        <f t="shared" si="31"/>
        <v>0</v>
      </c>
      <c r="AV81" s="33">
        <f t="shared" si="31"/>
        <v>0</v>
      </c>
      <c r="AW81" s="33">
        <f t="shared" si="31"/>
        <v>0</v>
      </c>
      <c r="AX81" s="33">
        <f t="shared" si="31"/>
        <v>0</v>
      </c>
      <c r="AY81" s="33">
        <f t="shared" si="31"/>
        <v>0</v>
      </c>
      <c r="AZ81" s="33">
        <f t="shared" si="31"/>
        <v>0</v>
      </c>
      <c r="BA81" s="33">
        <f t="shared" si="31"/>
        <v>0</v>
      </c>
      <c r="BB81" s="33">
        <f t="shared" si="31"/>
        <v>0</v>
      </c>
      <c r="BC81" s="33">
        <f t="shared" si="31"/>
        <v>0</v>
      </c>
      <c r="BD81" s="33">
        <f t="shared" si="31"/>
        <v>0</v>
      </c>
      <c r="BE81" s="33">
        <f t="shared" si="31"/>
        <v>0</v>
      </c>
      <c r="BF81" s="33">
        <f t="shared" si="31"/>
        <v>0</v>
      </c>
      <c r="BG81" s="33">
        <f t="shared" si="31"/>
        <v>0</v>
      </c>
      <c r="BH81" s="33">
        <f t="shared" si="31"/>
        <v>0</v>
      </c>
      <c r="BI81" s="33">
        <f t="shared" si="31"/>
        <v>0</v>
      </c>
      <c r="BJ81" s="33">
        <f t="shared" si="31"/>
        <v>0</v>
      </c>
      <c r="BK81" s="33">
        <f t="shared" si="31"/>
        <v>0</v>
      </c>
      <c r="BL81" s="33">
        <f t="shared" si="31"/>
        <v>0</v>
      </c>
      <c r="BM81" s="33">
        <f t="shared" si="31"/>
        <v>0</v>
      </c>
      <c r="BN81" s="33">
        <f t="shared" si="31"/>
        <v>0</v>
      </c>
      <c r="BO81" s="33">
        <f t="shared" si="31"/>
        <v>0</v>
      </c>
      <c r="BP81" s="33">
        <f t="shared" si="31"/>
        <v>0</v>
      </c>
      <c r="BQ81" s="33">
        <f t="shared" ref="BQ81:BW81" si="32">BQ82</f>
        <v>0</v>
      </c>
      <c r="BR81" s="33">
        <f t="shared" si="32"/>
        <v>0</v>
      </c>
      <c r="BS81" s="33">
        <f t="shared" si="32"/>
        <v>0</v>
      </c>
      <c r="BT81" s="33">
        <f t="shared" si="32"/>
        <v>0</v>
      </c>
      <c r="BU81" s="33">
        <f t="shared" si="32"/>
        <v>0</v>
      </c>
      <c r="BV81" s="33">
        <f t="shared" si="32"/>
        <v>0</v>
      </c>
      <c r="BW81" s="33">
        <f t="shared" si="32"/>
        <v>0</v>
      </c>
      <c r="BX81" s="15" t="s">
        <v>401</v>
      </c>
    </row>
    <row r="82" spans="1:76" ht="78.75" x14ac:dyDescent="0.25">
      <c r="A82" s="7" t="s">
        <v>359</v>
      </c>
      <c r="B82" s="23" t="s">
        <v>360</v>
      </c>
      <c r="C82" s="22" t="s">
        <v>375</v>
      </c>
      <c r="D82" s="33">
        <v>0</v>
      </c>
      <c r="E82" s="33">
        <f t="shared" ref="E82" si="33">+AB82+AP82+BD82</f>
        <v>0</v>
      </c>
      <c r="F82" s="33">
        <v>0</v>
      </c>
      <c r="G82" s="33">
        <f>50.17006/1.18</f>
        <v>42.517000000000003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f t="shared" ref="BK82" si="34">+U82+AI82+AW82</f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40" t="s">
        <v>401</v>
      </c>
    </row>
    <row r="83" spans="1:76" ht="47.25" x14ac:dyDescent="0.25">
      <c r="A83" s="27" t="s">
        <v>213</v>
      </c>
      <c r="B83" s="23" t="s">
        <v>214</v>
      </c>
      <c r="C83" s="22" t="s">
        <v>113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15" t="s">
        <v>401</v>
      </c>
    </row>
    <row r="84" spans="1:76" ht="63" x14ac:dyDescent="0.25">
      <c r="A84" s="27" t="s">
        <v>85</v>
      </c>
      <c r="B84" s="23" t="s">
        <v>215</v>
      </c>
      <c r="C84" s="22" t="s">
        <v>113</v>
      </c>
      <c r="D84" s="33">
        <f>+D85+D89</f>
        <v>136.99</v>
      </c>
      <c r="E84" s="33">
        <f>+E85+E89</f>
        <v>6.96</v>
      </c>
      <c r="F84" s="33">
        <f>+F85+F89</f>
        <v>0</v>
      </c>
      <c r="G84" s="33">
        <f t="shared" ref="G84:S84" si="35">+G85+G89</f>
        <v>35.364000000000004</v>
      </c>
      <c r="H84" s="33">
        <f t="shared" si="35"/>
        <v>0</v>
      </c>
      <c r="I84" s="33">
        <f t="shared" si="35"/>
        <v>0</v>
      </c>
      <c r="J84" s="33">
        <f t="shared" si="35"/>
        <v>0</v>
      </c>
      <c r="K84" s="33">
        <f t="shared" si="35"/>
        <v>0</v>
      </c>
      <c r="L84" s="33">
        <f t="shared" si="35"/>
        <v>0</v>
      </c>
      <c r="M84" s="33">
        <f t="shared" si="35"/>
        <v>0</v>
      </c>
      <c r="N84" s="33">
        <f t="shared" si="35"/>
        <v>0.20023728000000002</v>
      </c>
      <c r="O84" s="33">
        <f t="shared" si="35"/>
        <v>0</v>
      </c>
      <c r="P84" s="33">
        <f t="shared" si="35"/>
        <v>0</v>
      </c>
      <c r="Q84" s="33">
        <f t="shared" si="35"/>
        <v>0</v>
      </c>
      <c r="R84" s="33">
        <f t="shared" si="35"/>
        <v>0</v>
      </c>
      <c r="S84" s="33">
        <f t="shared" si="35"/>
        <v>0</v>
      </c>
      <c r="T84" s="33">
        <f>+T85+T89</f>
        <v>0</v>
      </c>
      <c r="U84" s="33">
        <f t="shared" ref="U84:BW84" si="36">+U85+U89</f>
        <v>0</v>
      </c>
      <c r="V84" s="33">
        <f t="shared" si="36"/>
        <v>0</v>
      </c>
      <c r="W84" s="33">
        <f t="shared" si="36"/>
        <v>0</v>
      </c>
      <c r="X84" s="33">
        <f t="shared" si="36"/>
        <v>0</v>
      </c>
      <c r="Y84" s="33">
        <f t="shared" si="36"/>
        <v>0</v>
      </c>
      <c r="Z84" s="33">
        <f t="shared" si="36"/>
        <v>0</v>
      </c>
      <c r="AA84" s="33">
        <f t="shared" si="36"/>
        <v>0</v>
      </c>
      <c r="AB84" s="33">
        <f t="shared" si="36"/>
        <v>0</v>
      </c>
      <c r="AC84" s="33">
        <f t="shared" si="36"/>
        <v>0</v>
      </c>
      <c r="AD84" s="33">
        <f t="shared" si="36"/>
        <v>0</v>
      </c>
      <c r="AE84" s="33">
        <f t="shared" si="36"/>
        <v>0</v>
      </c>
      <c r="AF84" s="33">
        <f t="shared" si="36"/>
        <v>0</v>
      </c>
      <c r="AG84" s="33">
        <f t="shared" si="36"/>
        <v>0</v>
      </c>
      <c r="AH84" s="33">
        <f t="shared" si="36"/>
        <v>0</v>
      </c>
      <c r="AI84" s="33">
        <f t="shared" si="36"/>
        <v>10.68</v>
      </c>
      <c r="AJ84" s="33">
        <f t="shared" si="36"/>
        <v>0</v>
      </c>
      <c r="AK84" s="33">
        <f t="shared" si="36"/>
        <v>0</v>
      </c>
      <c r="AL84" s="33">
        <f t="shared" si="36"/>
        <v>0</v>
      </c>
      <c r="AM84" s="33">
        <f t="shared" si="36"/>
        <v>0</v>
      </c>
      <c r="AN84" s="33">
        <f t="shared" si="36"/>
        <v>0</v>
      </c>
      <c r="AO84" s="33">
        <f t="shared" si="36"/>
        <v>0</v>
      </c>
      <c r="AP84" s="33">
        <f t="shared" si="36"/>
        <v>4.33</v>
      </c>
      <c r="AQ84" s="33">
        <f t="shared" si="36"/>
        <v>0</v>
      </c>
      <c r="AR84" s="33">
        <f t="shared" si="36"/>
        <v>0</v>
      </c>
      <c r="AS84" s="33">
        <f t="shared" si="36"/>
        <v>0</v>
      </c>
      <c r="AT84" s="33">
        <f t="shared" si="36"/>
        <v>0</v>
      </c>
      <c r="AU84" s="33">
        <f t="shared" si="36"/>
        <v>0</v>
      </c>
      <c r="AV84" s="33">
        <f t="shared" si="36"/>
        <v>0</v>
      </c>
      <c r="AW84" s="33">
        <f t="shared" si="36"/>
        <v>12.98</v>
      </c>
      <c r="AX84" s="33">
        <f t="shared" si="36"/>
        <v>0</v>
      </c>
      <c r="AY84" s="33">
        <f t="shared" si="36"/>
        <v>0</v>
      </c>
      <c r="AZ84" s="33">
        <f t="shared" si="36"/>
        <v>0</v>
      </c>
      <c r="BA84" s="33">
        <f t="shared" si="36"/>
        <v>0</v>
      </c>
      <c r="BB84" s="33">
        <f t="shared" si="36"/>
        <v>0</v>
      </c>
      <c r="BC84" s="33">
        <f t="shared" si="36"/>
        <v>0</v>
      </c>
      <c r="BD84" s="33">
        <f t="shared" si="36"/>
        <v>2.63</v>
      </c>
      <c r="BE84" s="33">
        <f t="shared" si="36"/>
        <v>0</v>
      </c>
      <c r="BF84" s="33">
        <f t="shared" si="36"/>
        <v>0</v>
      </c>
      <c r="BG84" s="33">
        <f t="shared" si="36"/>
        <v>0</v>
      </c>
      <c r="BH84" s="33">
        <f t="shared" si="36"/>
        <v>0</v>
      </c>
      <c r="BI84" s="33">
        <f t="shared" si="36"/>
        <v>0</v>
      </c>
      <c r="BJ84" s="33">
        <f t="shared" si="36"/>
        <v>0</v>
      </c>
      <c r="BK84" s="33">
        <f t="shared" si="36"/>
        <v>23.66</v>
      </c>
      <c r="BL84" s="33">
        <f t="shared" si="36"/>
        <v>0</v>
      </c>
      <c r="BM84" s="33">
        <f t="shared" si="36"/>
        <v>0</v>
      </c>
      <c r="BN84" s="33">
        <f t="shared" si="36"/>
        <v>0</v>
      </c>
      <c r="BO84" s="33">
        <f t="shared" si="36"/>
        <v>0</v>
      </c>
      <c r="BP84" s="33">
        <f t="shared" si="36"/>
        <v>0</v>
      </c>
      <c r="BQ84" s="33">
        <f t="shared" si="36"/>
        <v>0</v>
      </c>
      <c r="BR84" s="33">
        <f t="shared" si="36"/>
        <v>6.96</v>
      </c>
      <c r="BS84" s="33">
        <f t="shared" si="36"/>
        <v>0</v>
      </c>
      <c r="BT84" s="33">
        <f t="shared" si="36"/>
        <v>0</v>
      </c>
      <c r="BU84" s="33">
        <f t="shared" si="36"/>
        <v>0</v>
      </c>
      <c r="BV84" s="33">
        <f t="shared" si="36"/>
        <v>0</v>
      </c>
      <c r="BW84" s="33">
        <f t="shared" si="36"/>
        <v>0</v>
      </c>
      <c r="BX84" s="15" t="s">
        <v>401</v>
      </c>
    </row>
    <row r="85" spans="1:76" ht="31.5" x14ac:dyDescent="0.25">
      <c r="A85" s="7" t="s">
        <v>99</v>
      </c>
      <c r="B85" s="23" t="s">
        <v>216</v>
      </c>
      <c r="C85" s="22" t="s">
        <v>113</v>
      </c>
      <c r="D85" s="33">
        <f t="shared" ref="D85:AI85" si="37">SUM(D86:D88)</f>
        <v>104.28</v>
      </c>
      <c r="E85" s="33">
        <f t="shared" si="37"/>
        <v>6.12</v>
      </c>
      <c r="F85" s="33">
        <f t="shared" si="37"/>
        <v>0</v>
      </c>
      <c r="G85" s="33">
        <f t="shared" si="37"/>
        <v>35.364000000000004</v>
      </c>
      <c r="H85" s="33">
        <f t="shared" si="37"/>
        <v>0</v>
      </c>
      <c r="I85" s="33">
        <f t="shared" si="37"/>
        <v>0</v>
      </c>
      <c r="J85" s="33">
        <f t="shared" si="37"/>
        <v>0</v>
      </c>
      <c r="K85" s="33">
        <f t="shared" si="37"/>
        <v>0</v>
      </c>
      <c r="L85" s="33">
        <f t="shared" si="37"/>
        <v>0</v>
      </c>
      <c r="M85" s="33">
        <f t="shared" si="37"/>
        <v>0</v>
      </c>
      <c r="N85" s="33">
        <f t="shared" si="37"/>
        <v>0</v>
      </c>
      <c r="O85" s="33">
        <f t="shared" si="37"/>
        <v>0</v>
      </c>
      <c r="P85" s="33">
        <f t="shared" si="37"/>
        <v>0</v>
      </c>
      <c r="Q85" s="33">
        <f t="shared" si="37"/>
        <v>0</v>
      </c>
      <c r="R85" s="33">
        <f t="shared" si="37"/>
        <v>0</v>
      </c>
      <c r="S85" s="33">
        <f t="shared" si="37"/>
        <v>0</v>
      </c>
      <c r="T85" s="33">
        <f t="shared" si="37"/>
        <v>0</v>
      </c>
      <c r="U85" s="33">
        <f t="shared" si="37"/>
        <v>0</v>
      </c>
      <c r="V85" s="33">
        <f t="shared" si="37"/>
        <v>0</v>
      </c>
      <c r="W85" s="33">
        <f t="shared" si="37"/>
        <v>0</v>
      </c>
      <c r="X85" s="33">
        <f t="shared" si="37"/>
        <v>0</v>
      </c>
      <c r="Y85" s="33">
        <f t="shared" si="37"/>
        <v>0</v>
      </c>
      <c r="Z85" s="33">
        <f t="shared" si="37"/>
        <v>0</v>
      </c>
      <c r="AA85" s="33">
        <f t="shared" si="37"/>
        <v>0</v>
      </c>
      <c r="AB85" s="33">
        <f t="shared" si="37"/>
        <v>0</v>
      </c>
      <c r="AC85" s="33">
        <f t="shared" si="37"/>
        <v>0</v>
      </c>
      <c r="AD85" s="33">
        <f t="shared" si="37"/>
        <v>0</v>
      </c>
      <c r="AE85" s="33">
        <f t="shared" si="37"/>
        <v>0</v>
      </c>
      <c r="AF85" s="33">
        <f t="shared" si="37"/>
        <v>0</v>
      </c>
      <c r="AG85" s="33">
        <f t="shared" si="37"/>
        <v>0</v>
      </c>
      <c r="AH85" s="33">
        <f t="shared" si="37"/>
        <v>0</v>
      </c>
      <c r="AI85" s="33">
        <f t="shared" si="37"/>
        <v>3.3899999999999997</v>
      </c>
      <c r="AJ85" s="33">
        <f t="shared" ref="AJ85:BO85" si="38">SUM(AJ86:AJ88)</f>
        <v>0</v>
      </c>
      <c r="AK85" s="33">
        <f t="shared" si="38"/>
        <v>0</v>
      </c>
      <c r="AL85" s="33">
        <f t="shared" si="38"/>
        <v>0</v>
      </c>
      <c r="AM85" s="33">
        <f t="shared" si="38"/>
        <v>0</v>
      </c>
      <c r="AN85" s="33">
        <f t="shared" si="38"/>
        <v>0</v>
      </c>
      <c r="AO85" s="33">
        <f t="shared" si="38"/>
        <v>0</v>
      </c>
      <c r="AP85" s="33">
        <f t="shared" si="38"/>
        <v>4.33</v>
      </c>
      <c r="AQ85" s="33">
        <f t="shared" si="38"/>
        <v>0</v>
      </c>
      <c r="AR85" s="33">
        <f t="shared" si="38"/>
        <v>0</v>
      </c>
      <c r="AS85" s="33">
        <f t="shared" si="38"/>
        <v>0</v>
      </c>
      <c r="AT85" s="33">
        <f t="shared" si="38"/>
        <v>0</v>
      </c>
      <c r="AU85" s="33">
        <f t="shared" si="38"/>
        <v>0</v>
      </c>
      <c r="AV85" s="33">
        <f t="shared" si="38"/>
        <v>0</v>
      </c>
      <c r="AW85" s="33">
        <f t="shared" si="38"/>
        <v>12.98</v>
      </c>
      <c r="AX85" s="33">
        <f t="shared" si="38"/>
        <v>0</v>
      </c>
      <c r="AY85" s="33">
        <f t="shared" si="38"/>
        <v>0</v>
      </c>
      <c r="AZ85" s="33">
        <f t="shared" si="38"/>
        <v>0</v>
      </c>
      <c r="BA85" s="33">
        <f t="shared" si="38"/>
        <v>0</v>
      </c>
      <c r="BB85" s="33">
        <f t="shared" si="38"/>
        <v>0</v>
      </c>
      <c r="BC85" s="33">
        <f t="shared" si="38"/>
        <v>0</v>
      </c>
      <c r="BD85" s="33">
        <f t="shared" si="38"/>
        <v>1.79</v>
      </c>
      <c r="BE85" s="33">
        <f t="shared" si="38"/>
        <v>0</v>
      </c>
      <c r="BF85" s="33">
        <f t="shared" si="38"/>
        <v>0</v>
      </c>
      <c r="BG85" s="33">
        <f t="shared" si="38"/>
        <v>0</v>
      </c>
      <c r="BH85" s="33">
        <f t="shared" si="38"/>
        <v>0</v>
      </c>
      <c r="BI85" s="33">
        <f t="shared" si="38"/>
        <v>0</v>
      </c>
      <c r="BJ85" s="33">
        <f t="shared" si="38"/>
        <v>0</v>
      </c>
      <c r="BK85" s="33">
        <f t="shared" si="38"/>
        <v>16.37</v>
      </c>
      <c r="BL85" s="33">
        <f t="shared" si="38"/>
        <v>0</v>
      </c>
      <c r="BM85" s="33">
        <f t="shared" si="38"/>
        <v>0</v>
      </c>
      <c r="BN85" s="33">
        <f t="shared" si="38"/>
        <v>0</v>
      </c>
      <c r="BO85" s="33">
        <f t="shared" si="38"/>
        <v>0</v>
      </c>
      <c r="BP85" s="33">
        <f t="shared" ref="BP85:BW85" si="39">SUM(BP86:BP88)</f>
        <v>0</v>
      </c>
      <c r="BQ85" s="33">
        <f t="shared" si="39"/>
        <v>0</v>
      </c>
      <c r="BR85" s="33">
        <f t="shared" si="39"/>
        <v>6.12</v>
      </c>
      <c r="BS85" s="33">
        <f t="shared" si="39"/>
        <v>0</v>
      </c>
      <c r="BT85" s="33">
        <f t="shared" si="39"/>
        <v>0</v>
      </c>
      <c r="BU85" s="33">
        <f t="shared" si="39"/>
        <v>0</v>
      </c>
      <c r="BV85" s="33">
        <f t="shared" si="39"/>
        <v>0</v>
      </c>
      <c r="BW85" s="33">
        <f t="shared" si="39"/>
        <v>0</v>
      </c>
      <c r="BX85" s="15" t="s">
        <v>401</v>
      </c>
    </row>
    <row r="86" spans="1:76" ht="47.25" x14ac:dyDescent="0.25">
      <c r="A86" s="7" t="s">
        <v>217</v>
      </c>
      <c r="B86" s="23" t="s">
        <v>218</v>
      </c>
      <c r="C86" s="22" t="s">
        <v>219</v>
      </c>
      <c r="D86" s="33">
        <v>97.08</v>
      </c>
      <c r="E86" s="33">
        <f>+AB86+AP86+BD86</f>
        <v>6.12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1.69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4.33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7.47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1.79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f t="shared" ref="BK86:BK95" si="40">+U86+AI86+AW86</f>
        <v>9.16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f t="shared" ref="BR86:BR95" si="41">+AB86+AP86+BD86</f>
        <v>6.12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40" t="s">
        <v>388</v>
      </c>
    </row>
    <row r="87" spans="1:76" ht="63" x14ac:dyDescent="0.25">
      <c r="A87" s="7" t="s">
        <v>220</v>
      </c>
      <c r="B87" s="23" t="s">
        <v>221</v>
      </c>
      <c r="C87" s="22" t="s">
        <v>222</v>
      </c>
      <c r="D87" s="33">
        <v>7.2</v>
      </c>
      <c r="E87" s="33">
        <f>+AB87+AP87+BD87</f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1.7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5.51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f t="shared" si="40"/>
        <v>7.21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f t="shared" si="41"/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40" t="s">
        <v>389</v>
      </c>
    </row>
    <row r="88" spans="1:76" ht="31.5" x14ac:dyDescent="0.25">
      <c r="A88" s="7" t="s">
        <v>357</v>
      </c>
      <c r="B88" s="23" t="s">
        <v>358</v>
      </c>
      <c r="C88" s="22" t="s">
        <v>376</v>
      </c>
      <c r="D88" s="33">
        <v>0</v>
      </c>
      <c r="E88" s="33">
        <f t="shared" ref="E88" si="42">+AB88+AP88+BD88</f>
        <v>0</v>
      </c>
      <c r="F88" s="33">
        <v>0</v>
      </c>
      <c r="G88" s="33">
        <f>41.72952/1.18</f>
        <v>35.364000000000004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40" t="s">
        <v>401</v>
      </c>
    </row>
    <row r="89" spans="1:76" ht="47.25" x14ac:dyDescent="0.25">
      <c r="A89" s="7" t="s">
        <v>100</v>
      </c>
      <c r="B89" s="23" t="s">
        <v>223</v>
      </c>
      <c r="C89" s="22" t="s">
        <v>113</v>
      </c>
      <c r="D89" s="33">
        <f>SUM(D90:D95)</f>
        <v>32.71</v>
      </c>
      <c r="E89" s="33">
        <f>SUM(E90:E95)</f>
        <v>0.84000000000000008</v>
      </c>
      <c r="F89" s="33">
        <f>SUM(F90:F95)</f>
        <v>0</v>
      </c>
      <c r="G89" s="33">
        <f t="shared" ref="G89:S89" si="43">SUM(G90:G95)</f>
        <v>0</v>
      </c>
      <c r="H89" s="33">
        <f t="shared" si="43"/>
        <v>0</v>
      </c>
      <c r="I89" s="33">
        <f t="shared" si="43"/>
        <v>0</v>
      </c>
      <c r="J89" s="33">
        <f t="shared" si="43"/>
        <v>0</v>
      </c>
      <c r="K89" s="33">
        <f t="shared" si="43"/>
        <v>0</v>
      </c>
      <c r="L89" s="33">
        <f t="shared" si="43"/>
        <v>0</v>
      </c>
      <c r="M89" s="33">
        <f t="shared" si="43"/>
        <v>0</v>
      </c>
      <c r="N89" s="33">
        <f t="shared" si="43"/>
        <v>0.20023728000000002</v>
      </c>
      <c r="O89" s="33">
        <f t="shared" si="43"/>
        <v>0</v>
      </c>
      <c r="P89" s="33">
        <f t="shared" si="43"/>
        <v>0</v>
      </c>
      <c r="Q89" s="33">
        <f t="shared" si="43"/>
        <v>0</v>
      </c>
      <c r="R89" s="33">
        <f t="shared" si="43"/>
        <v>0</v>
      </c>
      <c r="S89" s="33">
        <f t="shared" si="43"/>
        <v>0</v>
      </c>
      <c r="T89" s="33">
        <f>SUM(T90:T95)</f>
        <v>0</v>
      </c>
      <c r="U89" s="33">
        <f t="shared" ref="U89:BW89" si="44">SUM(U90:U95)</f>
        <v>0</v>
      </c>
      <c r="V89" s="33">
        <f t="shared" si="44"/>
        <v>0</v>
      </c>
      <c r="W89" s="33">
        <f t="shared" si="44"/>
        <v>0</v>
      </c>
      <c r="X89" s="33">
        <f t="shared" si="44"/>
        <v>0</v>
      </c>
      <c r="Y89" s="33">
        <f t="shared" si="44"/>
        <v>0</v>
      </c>
      <c r="Z89" s="33">
        <f t="shared" si="44"/>
        <v>0</v>
      </c>
      <c r="AA89" s="33">
        <f t="shared" si="44"/>
        <v>0</v>
      </c>
      <c r="AB89" s="33">
        <f t="shared" si="44"/>
        <v>0</v>
      </c>
      <c r="AC89" s="33">
        <f t="shared" si="44"/>
        <v>0</v>
      </c>
      <c r="AD89" s="33">
        <f t="shared" si="44"/>
        <v>0</v>
      </c>
      <c r="AE89" s="33">
        <f t="shared" si="44"/>
        <v>0</v>
      </c>
      <c r="AF89" s="33">
        <f t="shared" si="44"/>
        <v>0</v>
      </c>
      <c r="AG89" s="33">
        <f t="shared" si="44"/>
        <v>0</v>
      </c>
      <c r="AH89" s="33">
        <f t="shared" si="44"/>
        <v>0</v>
      </c>
      <c r="AI89" s="33">
        <f t="shared" si="44"/>
        <v>7.29</v>
      </c>
      <c r="AJ89" s="33">
        <f t="shared" si="44"/>
        <v>0</v>
      </c>
      <c r="AK89" s="33">
        <f t="shared" si="44"/>
        <v>0</v>
      </c>
      <c r="AL89" s="33">
        <f t="shared" si="44"/>
        <v>0</v>
      </c>
      <c r="AM89" s="33">
        <f t="shared" si="44"/>
        <v>0</v>
      </c>
      <c r="AN89" s="33">
        <f t="shared" si="44"/>
        <v>0</v>
      </c>
      <c r="AO89" s="33">
        <f t="shared" si="44"/>
        <v>0</v>
      </c>
      <c r="AP89" s="33">
        <f t="shared" si="44"/>
        <v>0</v>
      </c>
      <c r="AQ89" s="33">
        <f t="shared" si="44"/>
        <v>0</v>
      </c>
      <c r="AR89" s="33">
        <f t="shared" si="44"/>
        <v>0</v>
      </c>
      <c r="AS89" s="33">
        <f t="shared" si="44"/>
        <v>0</v>
      </c>
      <c r="AT89" s="33">
        <f t="shared" si="44"/>
        <v>0</v>
      </c>
      <c r="AU89" s="33">
        <f t="shared" si="44"/>
        <v>0</v>
      </c>
      <c r="AV89" s="33">
        <f t="shared" si="44"/>
        <v>0</v>
      </c>
      <c r="AW89" s="33">
        <f t="shared" si="44"/>
        <v>0</v>
      </c>
      <c r="AX89" s="33">
        <f t="shared" si="44"/>
        <v>0</v>
      </c>
      <c r="AY89" s="33">
        <f t="shared" si="44"/>
        <v>0</v>
      </c>
      <c r="AZ89" s="33">
        <f t="shared" si="44"/>
        <v>0</v>
      </c>
      <c r="BA89" s="33">
        <f t="shared" si="44"/>
        <v>0</v>
      </c>
      <c r="BB89" s="33">
        <f t="shared" si="44"/>
        <v>0</v>
      </c>
      <c r="BC89" s="33">
        <f t="shared" si="44"/>
        <v>0</v>
      </c>
      <c r="BD89" s="33">
        <f t="shared" si="44"/>
        <v>0.84000000000000008</v>
      </c>
      <c r="BE89" s="33">
        <f t="shared" si="44"/>
        <v>0</v>
      </c>
      <c r="BF89" s="33">
        <f t="shared" si="44"/>
        <v>0</v>
      </c>
      <c r="BG89" s="33">
        <f t="shared" si="44"/>
        <v>0</v>
      </c>
      <c r="BH89" s="33">
        <f t="shared" si="44"/>
        <v>0</v>
      </c>
      <c r="BI89" s="33">
        <f t="shared" si="44"/>
        <v>0</v>
      </c>
      <c r="BJ89" s="33">
        <f t="shared" si="44"/>
        <v>0</v>
      </c>
      <c r="BK89" s="33">
        <f t="shared" si="44"/>
        <v>7.29</v>
      </c>
      <c r="BL89" s="33">
        <f t="shared" si="44"/>
        <v>0</v>
      </c>
      <c r="BM89" s="33">
        <f t="shared" si="44"/>
        <v>0</v>
      </c>
      <c r="BN89" s="33">
        <f t="shared" si="44"/>
        <v>0</v>
      </c>
      <c r="BO89" s="33">
        <f t="shared" si="44"/>
        <v>0</v>
      </c>
      <c r="BP89" s="33">
        <f t="shared" si="44"/>
        <v>0</v>
      </c>
      <c r="BQ89" s="33">
        <f t="shared" si="44"/>
        <v>0</v>
      </c>
      <c r="BR89" s="33">
        <f t="shared" si="44"/>
        <v>0.84000000000000008</v>
      </c>
      <c r="BS89" s="33">
        <f t="shared" si="44"/>
        <v>0</v>
      </c>
      <c r="BT89" s="33">
        <f t="shared" si="44"/>
        <v>0</v>
      </c>
      <c r="BU89" s="33">
        <f t="shared" si="44"/>
        <v>0</v>
      </c>
      <c r="BV89" s="33">
        <f t="shared" si="44"/>
        <v>0</v>
      </c>
      <c r="BW89" s="33">
        <f t="shared" si="44"/>
        <v>0</v>
      </c>
      <c r="BX89" s="15" t="s">
        <v>401</v>
      </c>
    </row>
    <row r="90" spans="1:76" ht="31.5" x14ac:dyDescent="0.25">
      <c r="A90" s="7" t="s">
        <v>224</v>
      </c>
      <c r="B90" s="23" t="s">
        <v>225</v>
      </c>
      <c r="C90" s="22" t="s">
        <v>226</v>
      </c>
      <c r="D90" s="33">
        <v>2.54</v>
      </c>
      <c r="E90" s="33">
        <f t="shared" ref="E90:E95" si="45">+AB90+AP90+BD90</f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2.54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f t="shared" si="40"/>
        <v>2.54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f t="shared" si="41"/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40" t="s">
        <v>401</v>
      </c>
    </row>
    <row r="91" spans="1:76" ht="47.25" x14ac:dyDescent="0.25">
      <c r="A91" s="7" t="s">
        <v>227</v>
      </c>
      <c r="B91" s="23" t="s">
        <v>228</v>
      </c>
      <c r="C91" s="22" t="s">
        <v>229</v>
      </c>
      <c r="D91" s="33">
        <v>0.51</v>
      </c>
      <c r="E91" s="33">
        <f t="shared" si="45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0.51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f t="shared" si="40"/>
        <v>0.51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f t="shared" si="41"/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40" t="s">
        <v>401</v>
      </c>
    </row>
    <row r="92" spans="1:76" ht="63" x14ac:dyDescent="0.25">
      <c r="A92" s="7" t="s">
        <v>230</v>
      </c>
      <c r="B92" s="23" t="s">
        <v>231</v>
      </c>
      <c r="C92" s="22" t="s">
        <v>232</v>
      </c>
      <c r="D92" s="33">
        <v>29.66</v>
      </c>
      <c r="E92" s="33">
        <f t="shared" si="45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4.24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f t="shared" si="40"/>
        <v>4.24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f t="shared" si="41"/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40" t="s">
        <v>390</v>
      </c>
    </row>
    <row r="93" spans="1:76" ht="31.5" x14ac:dyDescent="0.25">
      <c r="A93" s="7" t="s">
        <v>233</v>
      </c>
      <c r="B93" s="23" t="s">
        <v>234</v>
      </c>
      <c r="C93" s="22" t="s">
        <v>235</v>
      </c>
      <c r="D93" s="33">
        <v>0</v>
      </c>
      <c r="E93" s="33">
        <f t="shared" si="45"/>
        <v>0.41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f>0.2362799904/1.18</f>
        <v>0.20023728000000002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0.41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f t="shared" si="40"/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f t="shared" si="41"/>
        <v>0.41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40" t="s">
        <v>391</v>
      </c>
    </row>
    <row r="94" spans="1:76" ht="31.5" x14ac:dyDescent="0.25">
      <c r="A94" s="7" t="s">
        <v>236</v>
      </c>
      <c r="B94" s="23" t="s">
        <v>237</v>
      </c>
      <c r="C94" s="22" t="s">
        <v>238</v>
      </c>
      <c r="D94" s="33">
        <v>0</v>
      </c>
      <c r="E94" s="33">
        <f t="shared" si="45"/>
        <v>0.09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0.09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f t="shared" si="40"/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f t="shared" si="41"/>
        <v>0.09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40" t="s">
        <v>391</v>
      </c>
    </row>
    <row r="95" spans="1:76" ht="47.25" x14ac:dyDescent="0.25">
      <c r="A95" s="7" t="s">
        <v>239</v>
      </c>
      <c r="B95" s="23" t="s">
        <v>240</v>
      </c>
      <c r="C95" s="22" t="s">
        <v>241</v>
      </c>
      <c r="D95" s="33">
        <v>0</v>
      </c>
      <c r="E95" s="33">
        <f t="shared" si="45"/>
        <v>0.34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0.34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f t="shared" si="40"/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f t="shared" si="41"/>
        <v>0.34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40" t="s">
        <v>391</v>
      </c>
    </row>
    <row r="96" spans="1:76" ht="63" x14ac:dyDescent="0.25">
      <c r="A96" s="27" t="s">
        <v>105</v>
      </c>
      <c r="B96" s="23" t="s">
        <v>242</v>
      </c>
      <c r="C96" s="22" t="s">
        <v>113</v>
      </c>
      <c r="D96" s="33">
        <f>+D97+D98</f>
        <v>1323.35</v>
      </c>
      <c r="E96" s="33">
        <f>+E97+E98</f>
        <v>385.64</v>
      </c>
      <c r="F96" s="33">
        <f>+F97+F98</f>
        <v>0</v>
      </c>
      <c r="G96" s="33">
        <f t="shared" ref="G96:S96" si="46">+G97+G98</f>
        <v>0</v>
      </c>
      <c r="H96" s="33">
        <f t="shared" si="46"/>
        <v>0</v>
      </c>
      <c r="I96" s="33">
        <f t="shared" si="46"/>
        <v>0</v>
      </c>
      <c r="J96" s="33">
        <f t="shared" si="46"/>
        <v>0</v>
      </c>
      <c r="K96" s="33">
        <f t="shared" si="46"/>
        <v>0</v>
      </c>
      <c r="L96" s="33">
        <f t="shared" si="46"/>
        <v>0</v>
      </c>
      <c r="M96" s="33">
        <f t="shared" si="46"/>
        <v>0</v>
      </c>
      <c r="N96" s="33">
        <f t="shared" si="46"/>
        <v>7.7966101600000002</v>
      </c>
      <c r="O96" s="33">
        <f t="shared" si="46"/>
        <v>0</v>
      </c>
      <c r="P96" s="33">
        <f t="shared" si="46"/>
        <v>0</v>
      </c>
      <c r="Q96" s="33">
        <f t="shared" si="46"/>
        <v>0</v>
      </c>
      <c r="R96" s="33">
        <f t="shared" si="46"/>
        <v>0</v>
      </c>
      <c r="S96" s="33">
        <f t="shared" si="46"/>
        <v>0</v>
      </c>
      <c r="T96" s="33">
        <f>+T97+T98</f>
        <v>0</v>
      </c>
      <c r="U96" s="33">
        <f t="shared" ref="U96:BW96" si="47">+U97+U98</f>
        <v>375.71</v>
      </c>
      <c r="V96" s="33">
        <f t="shared" si="47"/>
        <v>0</v>
      </c>
      <c r="W96" s="33">
        <f t="shared" si="47"/>
        <v>30</v>
      </c>
      <c r="X96" s="33">
        <f t="shared" si="47"/>
        <v>0</v>
      </c>
      <c r="Y96" s="33">
        <f t="shared" si="47"/>
        <v>0</v>
      </c>
      <c r="Z96" s="33">
        <f t="shared" si="47"/>
        <v>2</v>
      </c>
      <c r="AA96" s="33">
        <f t="shared" si="47"/>
        <v>0</v>
      </c>
      <c r="AB96" s="33">
        <f t="shared" si="47"/>
        <v>0</v>
      </c>
      <c r="AC96" s="33">
        <f t="shared" si="47"/>
        <v>0</v>
      </c>
      <c r="AD96" s="33">
        <f t="shared" si="47"/>
        <v>0</v>
      </c>
      <c r="AE96" s="33">
        <f t="shared" si="47"/>
        <v>0</v>
      </c>
      <c r="AF96" s="33">
        <f t="shared" si="47"/>
        <v>0</v>
      </c>
      <c r="AG96" s="33">
        <f t="shared" si="47"/>
        <v>0</v>
      </c>
      <c r="AH96" s="33">
        <f t="shared" si="47"/>
        <v>0</v>
      </c>
      <c r="AI96" s="33">
        <f t="shared" si="47"/>
        <v>157.11000000000001</v>
      </c>
      <c r="AJ96" s="33">
        <f t="shared" si="47"/>
        <v>0</v>
      </c>
      <c r="AK96" s="33">
        <f t="shared" si="47"/>
        <v>0</v>
      </c>
      <c r="AL96" s="33">
        <f t="shared" si="47"/>
        <v>0.6</v>
      </c>
      <c r="AM96" s="33">
        <f t="shared" si="47"/>
        <v>0</v>
      </c>
      <c r="AN96" s="33">
        <f t="shared" si="47"/>
        <v>0</v>
      </c>
      <c r="AO96" s="33">
        <f t="shared" si="47"/>
        <v>0</v>
      </c>
      <c r="AP96" s="33">
        <f t="shared" si="47"/>
        <v>0</v>
      </c>
      <c r="AQ96" s="33">
        <f t="shared" si="47"/>
        <v>0</v>
      </c>
      <c r="AR96" s="33">
        <f t="shared" si="47"/>
        <v>0</v>
      </c>
      <c r="AS96" s="33">
        <f t="shared" si="47"/>
        <v>0</v>
      </c>
      <c r="AT96" s="33">
        <f t="shared" si="47"/>
        <v>0</v>
      </c>
      <c r="AU96" s="33">
        <f t="shared" si="47"/>
        <v>0</v>
      </c>
      <c r="AV96" s="33">
        <f t="shared" si="47"/>
        <v>0</v>
      </c>
      <c r="AW96" s="33">
        <f t="shared" si="47"/>
        <v>148.89999999999998</v>
      </c>
      <c r="AX96" s="33">
        <f t="shared" si="47"/>
        <v>125</v>
      </c>
      <c r="AY96" s="33">
        <f t="shared" si="47"/>
        <v>0</v>
      </c>
      <c r="AZ96" s="33">
        <f t="shared" si="47"/>
        <v>0</v>
      </c>
      <c r="BA96" s="33">
        <f t="shared" si="47"/>
        <v>0</v>
      </c>
      <c r="BB96" s="33">
        <f t="shared" si="47"/>
        <v>0</v>
      </c>
      <c r="BC96" s="33">
        <f t="shared" si="47"/>
        <v>0</v>
      </c>
      <c r="BD96" s="33">
        <f t="shared" si="47"/>
        <v>385.64</v>
      </c>
      <c r="BE96" s="33">
        <f t="shared" si="47"/>
        <v>0</v>
      </c>
      <c r="BF96" s="33">
        <f t="shared" si="47"/>
        <v>30</v>
      </c>
      <c r="BG96" s="33">
        <f t="shared" si="47"/>
        <v>0</v>
      </c>
      <c r="BH96" s="33">
        <f t="shared" si="47"/>
        <v>0</v>
      </c>
      <c r="BI96" s="33">
        <f t="shared" si="47"/>
        <v>0</v>
      </c>
      <c r="BJ96" s="33">
        <f t="shared" si="47"/>
        <v>0</v>
      </c>
      <c r="BK96" s="33">
        <f t="shared" si="47"/>
        <v>681.71999999999991</v>
      </c>
      <c r="BL96" s="33">
        <f t="shared" si="47"/>
        <v>125</v>
      </c>
      <c r="BM96" s="33">
        <f t="shared" si="47"/>
        <v>30</v>
      </c>
      <c r="BN96" s="33">
        <f t="shared" si="47"/>
        <v>0.6</v>
      </c>
      <c r="BO96" s="33">
        <f t="shared" si="47"/>
        <v>0</v>
      </c>
      <c r="BP96" s="33">
        <f t="shared" si="47"/>
        <v>0</v>
      </c>
      <c r="BQ96" s="33">
        <f t="shared" si="47"/>
        <v>0</v>
      </c>
      <c r="BR96" s="33">
        <f t="shared" si="47"/>
        <v>385.64</v>
      </c>
      <c r="BS96" s="33">
        <f t="shared" si="47"/>
        <v>125</v>
      </c>
      <c r="BT96" s="33">
        <f t="shared" si="47"/>
        <v>30</v>
      </c>
      <c r="BU96" s="33">
        <f t="shared" si="47"/>
        <v>0</v>
      </c>
      <c r="BV96" s="33">
        <f t="shared" si="47"/>
        <v>0</v>
      </c>
      <c r="BW96" s="33">
        <f t="shared" si="47"/>
        <v>0</v>
      </c>
      <c r="BX96" s="15" t="s">
        <v>401</v>
      </c>
    </row>
    <row r="97" spans="1:76" ht="63" x14ac:dyDescent="0.25">
      <c r="A97" s="7" t="s">
        <v>243</v>
      </c>
      <c r="B97" s="23" t="s">
        <v>244</v>
      </c>
      <c r="C97" s="22" t="s">
        <v>113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15" t="s">
        <v>401</v>
      </c>
    </row>
    <row r="98" spans="1:76" ht="63" x14ac:dyDescent="0.25">
      <c r="A98" s="27" t="s">
        <v>245</v>
      </c>
      <c r="B98" s="23" t="s">
        <v>246</v>
      </c>
      <c r="C98" s="22" t="s">
        <v>113</v>
      </c>
      <c r="D98" s="33">
        <f>SUM(D99:D103)</f>
        <v>1323.35</v>
      </c>
      <c r="E98" s="33">
        <f>SUM(E99:E103)</f>
        <v>385.64</v>
      </c>
      <c r="F98" s="33">
        <f>SUM(F99:F103)</f>
        <v>0</v>
      </c>
      <c r="G98" s="33">
        <f t="shared" ref="G98:S98" si="48">SUM(G99:G103)</f>
        <v>0</v>
      </c>
      <c r="H98" s="33">
        <f t="shared" si="48"/>
        <v>0</v>
      </c>
      <c r="I98" s="33">
        <f t="shared" si="48"/>
        <v>0</v>
      </c>
      <c r="J98" s="33">
        <f t="shared" si="48"/>
        <v>0</v>
      </c>
      <c r="K98" s="33">
        <f t="shared" si="48"/>
        <v>0</v>
      </c>
      <c r="L98" s="33">
        <f t="shared" si="48"/>
        <v>0</v>
      </c>
      <c r="M98" s="33">
        <f t="shared" si="48"/>
        <v>0</v>
      </c>
      <c r="N98" s="33">
        <f t="shared" si="48"/>
        <v>7.7966101600000002</v>
      </c>
      <c r="O98" s="33">
        <f t="shared" si="48"/>
        <v>0</v>
      </c>
      <c r="P98" s="33">
        <f t="shared" si="48"/>
        <v>0</v>
      </c>
      <c r="Q98" s="33">
        <f t="shared" si="48"/>
        <v>0</v>
      </c>
      <c r="R98" s="33">
        <f t="shared" si="48"/>
        <v>0</v>
      </c>
      <c r="S98" s="33">
        <f t="shared" si="48"/>
        <v>0</v>
      </c>
      <c r="T98" s="33">
        <f>SUM(T99:T103)</f>
        <v>0</v>
      </c>
      <c r="U98" s="33">
        <f t="shared" ref="U98:BW98" si="49">SUM(U99:U103)</f>
        <v>375.71</v>
      </c>
      <c r="V98" s="33">
        <f t="shared" si="49"/>
        <v>0</v>
      </c>
      <c r="W98" s="33">
        <f t="shared" si="49"/>
        <v>30</v>
      </c>
      <c r="X98" s="33">
        <f t="shared" si="49"/>
        <v>0</v>
      </c>
      <c r="Y98" s="33">
        <f t="shared" si="49"/>
        <v>0</v>
      </c>
      <c r="Z98" s="33">
        <f t="shared" si="49"/>
        <v>2</v>
      </c>
      <c r="AA98" s="33">
        <f t="shared" si="49"/>
        <v>0</v>
      </c>
      <c r="AB98" s="33">
        <f t="shared" si="49"/>
        <v>0</v>
      </c>
      <c r="AC98" s="33">
        <f t="shared" si="49"/>
        <v>0</v>
      </c>
      <c r="AD98" s="33">
        <f t="shared" si="49"/>
        <v>0</v>
      </c>
      <c r="AE98" s="33">
        <f t="shared" si="49"/>
        <v>0</v>
      </c>
      <c r="AF98" s="33">
        <f t="shared" si="49"/>
        <v>0</v>
      </c>
      <c r="AG98" s="33">
        <f t="shared" si="49"/>
        <v>0</v>
      </c>
      <c r="AH98" s="33">
        <f t="shared" si="49"/>
        <v>0</v>
      </c>
      <c r="AI98" s="33">
        <f t="shared" si="49"/>
        <v>157.11000000000001</v>
      </c>
      <c r="AJ98" s="33">
        <f t="shared" si="49"/>
        <v>0</v>
      </c>
      <c r="AK98" s="33">
        <f t="shared" si="49"/>
        <v>0</v>
      </c>
      <c r="AL98" s="33">
        <f t="shared" si="49"/>
        <v>0.6</v>
      </c>
      <c r="AM98" s="33">
        <f t="shared" si="49"/>
        <v>0</v>
      </c>
      <c r="AN98" s="33">
        <f t="shared" si="49"/>
        <v>0</v>
      </c>
      <c r="AO98" s="33">
        <f t="shared" si="49"/>
        <v>0</v>
      </c>
      <c r="AP98" s="33">
        <f t="shared" si="49"/>
        <v>0</v>
      </c>
      <c r="AQ98" s="33">
        <f t="shared" si="49"/>
        <v>0</v>
      </c>
      <c r="AR98" s="33">
        <f t="shared" si="49"/>
        <v>0</v>
      </c>
      <c r="AS98" s="33">
        <f t="shared" si="49"/>
        <v>0</v>
      </c>
      <c r="AT98" s="33">
        <f t="shared" si="49"/>
        <v>0</v>
      </c>
      <c r="AU98" s="33">
        <f t="shared" si="49"/>
        <v>0</v>
      </c>
      <c r="AV98" s="33">
        <f t="shared" si="49"/>
        <v>0</v>
      </c>
      <c r="AW98" s="33">
        <f t="shared" si="49"/>
        <v>148.89999999999998</v>
      </c>
      <c r="AX98" s="33">
        <f t="shared" si="49"/>
        <v>125</v>
      </c>
      <c r="AY98" s="33">
        <f t="shared" si="49"/>
        <v>0</v>
      </c>
      <c r="AZ98" s="33">
        <f t="shared" si="49"/>
        <v>0</v>
      </c>
      <c r="BA98" s="33">
        <f t="shared" si="49"/>
        <v>0</v>
      </c>
      <c r="BB98" s="33">
        <f t="shared" si="49"/>
        <v>0</v>
      </c>
      <c r="BC98" s="33">
        <f t="shared" si="49"/>
        <v>0</v>
      </c>
      <c r="BD98" s="33">
        <f t="shared" si="49"/>
        <v>385.64</v>
      </c>
      <c r="BE98" s="33">
        <f t="shared" si="49"/>
        <v>0</v>
      </c>
      <c r="BF98" s="33">
        <f t="shared" si="49"/>
        <v>30</v>
      </c>
      <c r="BG98" s="33">
        <f t="shared" si="49"/>
        <v>0</v>
      </c>
      <c r="BH98" s="33">
        <f t="shared" si="49"/>
        <v>0</v>
      </c>
      <c r="BI98" s="33">
        <f t="shared" si="49"/>
        <v>0</v>
      </c>
      <c r="BJ98" s="33">
        <f t="shared" si="49"/>
        <v>0</v>
      </c>
      <c r="BK98" s="33">
        <f t="shared" si="49"/>
        <v>681.71999999999991</v>
      </c>
      <c r="BL98" s="33">
        <f t="shared" si="49"/>
        <v>125</v>
      </c>
      <c r="BM98" s="33">
        <f t="shared" si="49"/>
        <v>30</v>
      </c>
      <c r="BN98" s="33">
        <f t="shared" si="49"/>
        <v>0.6</v>
      </c>
      <c r="BO98" s="33">
        <f t="shared" si="49"/>
        <v>0</v>
      </c>
      <c r="BP98" s="33">
        <f t="shared" si="49"/>
        <v>0</v>
      </c>
      <c r="BQ98" s="33">
        <f t="shared" si="49"/>
        <v>0</v>
      </c>
      <c r="BR98" s="33">
        <f t="shared" si="49"/>
        <v>385.64</v>
      </c>
      <c r="BS98" s="33">
        <f t="shared" si="49"/>
        <v>125</v>
      </c>
      <c r="BT98" s="33">
        <f t="shared" si="49"/>
        <v>30</v>
      </c>
      <c r="BU98" s="33">
        <f t="shared" si="49"/>
        <v>0</v>
      </c>
      <c r="BV98" s="33">
        <f t="shared" si="49"/>
        <v>0</v>
      </c>
      <c r="BW98" s="33">
        <f t="shared" si="49"/>
        <v>0</v>
      </c>
      <c r="BX98" s="15" t="s">
        <v>401</v>
      </c>
    </row>
    <row r="99" spans="1:76" ht="47.25" x14ac:dyDescent="0.25">
      <c r="A99" s="7" t="s">
        <v>247</v>
      </c>
      <c r="B99" s="23" t="s">
        <v>248</v>
      </c>
      <c r="C99" s="22" t="s">
        <v>249</v>
      </c>
      <c r="D99" s="33">
        <v>186.67</v>
      </c>
      <c r="E99" s="33">
        <f>+AB99+AP99+BD99</f>
        <v>85.5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186.67</v>
      </c>
      <c r="V99" s="33"/>
      <c r="W99" s="33">
        <v>30</v>
      </c>
      <c r="X99" s="33"/>
      <c r="Y99" s="33"/>
      <c r="Z99" s="33">
        <v>2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85.5</v>
      </c>
      <c r="BE99" s="33">
        <v>0</v>
      </c>
      <c r="BF99" s="33">
        <v>30</v>
      </c>
      <c r="BG99" s="33">
        <v>0</v>
      </c>
      <c r="BH99" s="33">
        <v>0</v>
      </c>
      <c r="BI99" s="33">
        <v>0</v>
      </c>
      <c r="BJ99" s="33">
        <v>0</v>
      </c>
      <c r="BK99" s="33">
        <f>+U99+AI99+AW99</f>
        <v>186.67</v>
      </c>
      <c r="BL99" s="33">
        <v>0</v>
      </c>
      <c r="BM99" s="33">
        <f>+W99</f>
        <v>30</v>
      </c>
      <c r="BN99" s="33">
        <v>0</v>
      </c>
      <c r="BO99" s="33">
        <v>0</v>
      </c>
      <c r="BP99" s="33">
        <v>0</v>
      </c>
      <c r="BQ99" s="33">
        <v>0</v>
      </c>
      <c r="BR99" s="33">
        <f>+AB99+AP99+BD99</f>
        <v>85.5</v>
      </c>
      <c r="BS99" s="33">
        <v>0</v>
      </c>
      <c r="BT99" s="33">
        <f>+BF99</f>
        <v>30</v>
      </c>
      <c r="BU99" s="33">
        <v>0</v>
      </c>
      <c r="BV99" s="33">
        <v>0</v>
      </c>
      <c r="BW99" s="33">
        <v>0</v>
      </c>
      <c r="BX99" s="40" t="s">
        <v>392</v>
      </c>
    </row>
    <row r="100" spans="1:76" ht="63" x14ac:dyDescent="0.25">
      <c r="A100" s="7" t="s">
        <v>250</v>
      </c>
      <c r="B100" s="23" t="s">
        <v>251</v>
      </c>
      <c r="C100" s="22" t="s">
        <v>252</v>
      </c>
      <c r="D100" s="33">
        <v>304.39999999999998</v>
      </c>
      <c r="E100" s="33">
        <f>+AB100+AP100+BD100</f>
        <v>287.43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f>9.1999999888/1.18</f>
        <v>7.7966101600000002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186.67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111.12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125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287.43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f>+U100+AI100+AW100</f>
        <v>297.78999999999996</v>
      </c>
      <c r="BL100" s="33">
        <f>+AX100</f>
        <v>125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f>+AB100+AP100+BD100</f>
        <v>287.43</v>
      </c>
      <c r="BS100" s="33">
        <f>+AX100</f>
        <v>125</v>
      </c>
      <c r="BT100" s="33">
        <v>0</v>
      </c>
      <c r="BU100" s="33">
        <v>0</v>
      </c>
      <c r="BV100" s="33">
        <v>0</v>
      </c>
      <c r="BW100" s="33">
        <v>0</v>
      </c>
      <c r="BX100" s="40" t="s">
        <v>393</v>
      </c>
    </row>
    <row r="101" spans="1:76" ht="47.25" x14ac:dyDescent="0.25">
      <c r="A101" s="7" t="s">
        <v>253</v>
      </c>
      <c r="B101" s="23" t="s">
        <v>254</v>
      </c>
      <c r="C101" s="22" t="s">
        <v>255</v>
      </c>
      <c r="D101" s="33">
        <v>687.03</v>
      </c>
      <c r="E101" s="33">
        <f>+AB101+AP101+BD101</f>
        <v>12.71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33.9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26.33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12.71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f>+U101+AI101+AW101</f>
        <v>60.23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f>+AB101+AP101+BD101</f>
        <v>12.71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40" t="s">
        <v>393</v>
      </c>
    </row>
    <row r="102" spans="1:76" ht="47.25" x14ac:dyDescent="0.25">
      <c r="A102" s="7" t="s">
        <v>256</v>
      </c>
      <c r="B102" s="23" t="s">
        <v>257</v>
      </c>
      <c r="C102" s="22" t="s">
        <v>258</v>
      </c>
      <c r="D102" s="33">
        <v>10.59</v>
      </c>
      <c r="E102" s="33">
        <f>+AB102+AP102+BD102</f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2.37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0.6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f>+U102+AI102+AW102</f>
        <v>2.37</v>
      </c>
      <c r="BL102" s="33">
        <v>0</v>
      </c>
      <c r="BM102" s="33">
        <v>0</v>
      </c>
      <c r="BN102" s="33">
        <f>+AL102</f>
        <v>0.6</v>
      </c>
      <c r="BO102" s="33">
        <v>0</v>
      </c>
      <c r="BP102" s="33">
        <v>0</v>
      </c>
      <c r="BQ102" s="33">
        <v>0</v>
      </c>
      <c r="BR102" s="33">
        <f>+AB102+AP102+BD102</f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40" t="s">
        <v>394</v>
      </c>
    </row>
    <row r="103" spans="1:76" ht="63" x14ac:dyDescent="0.25">
      <c r="A103" s="7" t="s">
        <v>259</v>
      </c>
      <c r="B103" s="23" t="s">
        <v>260</v>
      </c>
      <c r="C103" s="22" t="s">
        <v>261</v>
      </c>
      <c r="D103" s="33">
        <v>134.66</v>
      </c>
      <c r="E103" s="33">
        <f>+AB103+AP103+BD103</f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12.09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122.57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f>+U103+AI103+AW103</f>
        <v>134.66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f>+AB103+AP103+BD103</f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40" t="s">
        <v>393</v>
      </c>
    </row>
    <row r="104" spans="1:76" ht="47.25" x14ac:dyDescent="0.25">
      <c r="A104" s="27" t="s">
        <v>106</v>
      </c>
      <c r="B104" s="23" t="s">
        <v>262</v>
      </c>
      <c r="C104" s="22" t="s">
        <v>113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15" t="s">
        <v>401</v>
      </c>
    </row>
    <row r="105" spans="1:76" ht="47.25" x14ac:dyDescent="0.25">
      <c r="A105" s="27" t="s">
        <v>107</v>
      </c>
      <c r="B105" s="23" t="s">
        <v>263</v>
      </c>
      <c r="C105" s="22" t="s">
        <v>113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15" t="s">
        <v>401</v>
      </c>
    </row>
    <row r="106" spans="1:76" ht="31.5" x14ac:dyDescent="0.25">
      <c r="A106" s="27" t="s">
        <v>264</v>
      </c>
      <c r="B106" s="23" t="s">
        <v>265</v>
      </c>
      <c r="C106" s="22" t="s">
        <v>113</v>
      </c>
      <c r="D106" s="33">
        <f t="shared" ref="D106:AI106" si="50">SUM(D107:D129)</f>
        <v>95.730000000000018</v>
      </c>
      <c r="E106" s="33">
        <f t="shared" si="50"/>
        <v>78.959999999999994</v>
      </c>
      <c r="F106" s="33">
        <f t="shared" si="50"/>
        <v>0</v>
      </c>
      <c r="G106" s="33">
        <f t="shared" si="50"/>
        <v>0</v>
      </c>
      <c r="H106" s="33">
        <f t="shared" si="50"/>
        <v>0</v>
      </c>
      <c r="I106" s="33">
        <f t="shared" si="50"/>
        <v>0</v>
      </c>
      <c r="J106" s="33">
        <f t="shared" si="50"/>
        <v>0</v>
      </c>
      <c r="K106" s="33">
        <f t="shared" si="50"/>
        <v>0</v>
      </c>
      <c r="L106" s="33">
        <f t="shared" si="50"/>
        <v>0</v>
      </c>
      <c r="M106" s="33">
        <f t="shared" si="50"/>
        <v>0</v>
      </c>
      <c r="N106" s="33">
        <f t="shared" si="50"/>
        <v>9.7920271299999992</v>
      </c>
      <c r="O106" s="33">
        <f t="shared" si="50"/>
        <v>0</v>
      </c>
      <c r="P106" s="33">
        <f t="shared" si="50"/>
        <v>0</v>
      </c>
      <c r="Q106" s="33">
        <f t="shared" si="50"/>
        <v>0</v>
      </c>
      <c r="R106" s="33">
        <f t="shared" si="50"/>
        <v>0</v>
      </c>
      <c r="S106" s="33">
        <f t="shared" si="50"/>
        <v>2</v>
      </c>
      <c r="T106" s="33">
        <f t="shared" si="50"/>
        <v>0</v>
      </c>
      <c r="U106" s="33">
        <f t="shared" si="50"/>
        <v>20.149999999999999</v>
      </c>
      <c r="V106" s="33">
        <f t="shared" si="50"/>
        <v>0</v>
      </c>
      <c r="W106" s="33">
        <f t="shared" si="50"/>
        <v>0</v>
      </c>
      <c r="X106" s="33">
        <f t="shared" si="50"/>
        <v>0</v>
      </c>
      <c r="Y106" s="33">
        <f t="shared" si="50"/>
        <v>0</v>
      </c>
      <c r="Z106" s="33">
        <f t="shared" si="50"/>
        <v>3</v>
      </c>
      <c r="AA106" s="33">
        <f t="shared" si="50"/>
        <v>0</v>
      </c>
      <c r="AB106" s="33">
        <f t="shared" si="50"/>
        <v>12.43</v>
      </c>
      <c r="AC106" s="33">
        <f t="shared" si="50"/>
        <v>0</v>
      </c>
      <c r="AD106" s="33">
        <f t="shared" si="50"/>
        <v>0</v>
      </c>
      <c r="AE106" s="33">
        <f t="shared" si="50"/>
        <v>0</v>
      </c>
      <c r="AF106" s="33">
        <f t="shared" si="50"/>
        <v>0</v>
      </c>
      <c r="AG106" s="33">
        <f t="shared" si="50"/>
        <v>0</v>
      </c>
      <c r="AH106" s="33">
        <f t="shared" si="50"/>
        <v>0</v>
      </c>
      <c r="AI106" s="33">
        <f t="shared" si="50"/>
        <v>24.880000000000003</v>
      </c>
      <c r="AJ106" s="33">
        <f t="shared" ref="AJ106:BO106" si="51">SUM(AJ107:AJ129)</f>
        <v>0</v>
      </c>
      <c r="AK106" s="33">
        <f t="shared" si="51"/>
        <v>0</v>
      </c>
      <c r="AL106" s="33">
        <f t="shared" si="51"/>
        <v>0</v>
      </c>
      <c r="AM106" s="33">
        <f t="shared" si="51"/>
        <v>0</v>
      </c>
      <c r="AN106" s="33">
        <f t="shared" si="51"/>
        <v>0</v>
      </c>
      <c r="AO106" s="33">
        <f t="shared" si="51"/>
        <v>0</v>
      </c>
      <c r="AP106" s="33">
        <f t="shared" si="51"/>
        <v>17.630000000000003</v>
      </c>
      <c r="AQ106" s="33">
        <f t="shared" si="51"/>
        <v>0</v>
      </c>
      <c r="AR106" s="33">
        <f t="shared" si="51"/>
        <v>0</v>
      </c>
      <c r="AS106" s="33">
        <f t="shared" si="51"/>
        <v>0</v>
      </c>
      <c r="AT106" s="33">
        <f t="shared" si="51"/>
        <v>0</v>
      </c>
      <c r="AU106" s="33">
        <f t="shared" si="51"/>
        <v>0</v>
      </c>
      <c r="AV106" s="33">
        <f t="shared" si="51"/>
        <v>0</v>
      </c>
      <c r="AW106" s="33">
        <f t="shared" si="51"/>
        <v>28.709999999999997</v>
      </c>
      <c r="AX106" s="33">
        <f t="shared" si="51"/>
        <v>0</v>
      </c>
      <c r="AY106" s="33">
        <f t="shared" si="51"/>
        <v>0</v>
      </c>
      <c r="AZ106" s="33">
        <f t="shared" si="51"/>
        <v>0</v>
      </c>
      <c r="BA106" s="33">
        <f t="shared" si="51"/>
        <v>0</v>
      </c>
      <c r="BB106" s="33">
        <f t="shared" si="51"/>
        <v>0</v>
      </c>
      <c r="BC106" s="33">
        <f t="shared" si="51"/>
        <v>0</v>
      </c>
      <c r="BD106" s="33">
        <f t="shared" si="51"/>
        <v>48.900000000000006</v>
      </c>
      <c r="BE106" s="33">
        <f t="shared" si="51"/>
        <v>0</v>
      </c>
      <c r="BF106" s="33">
        <f t="shared" si="51"/>
        <v>0</v>
      </c>
      <c r="BG106" s="33">
        <f t="shared" si="51"/>
        <v>0</v>
      </c>
      <c r="BH106" s="33">
        <f t="shared" si="51"/>
        <v>0</v>
      </c>
      <c r="BI106" s="33">
        <f t="shared" si="51"/>
        <v>0</v>
      </c>
      <c r="BJ106" s="33">
        <f t="shared" si="51"/>
        <v>0</v>
      </c>
      <c r="BK106" s="33">
        <f t="shared" si="51"/>
        <v>73.739999999999995</v>
      </c>
      <c r="BL106" s="33">
        <f t="shared" si="51"/>
        <v>0</v>
      </c>
      <c r="BM106" s="33">
        <f t="shared" si="51"/>
        <v>0</v>
      </c>
      <c r="BN106" s="33">
        <f t="shared" si="51"/>
        <v>0</v>
      </c>
      <c r="BO106" s="33">
        <f t="shared" si="51"/>
        <v>0</v>
      </c>
      <c r="BP106" s="33">
        <f t="shared" ref="BP106:BW106" si="52">SUM(BP107:BP129)</f>
        <v>0</v>
      </c>
      <c r="BQ106" s="33">
        <f t="shared" si="52"/>
        <v>0</v>
      </c>
      <c r="BR106" s="33">
        <f t="shared" si="52"/>
        <v>78.959999999999994</v>
      </c>
      <c r="BS106" s="33">
        <f t="shared" si="52"/>
        <v>0</v>
      </c>
      <c r="BT106" s="33">
        <f t="shared" si="52"/>
        <v>0</v>
      </c>
      <c r="BU106" s="33">
        <f t="shared" si="52"/>
        <v>0</v>
      </c>
      <c r="BV106" s="33">
        <f t="shared" si="52"/>
        <v>0</v>
      </c>
      <c r="BW106" s="33">
        <f t="shared" si="52"/>
        <v>0</v>
      </c>
      <c r="BX106" s="15" t="s">
        <v>401</v>
      </c>
    </row>
    <row r="107" spans="1:76" ht="78.75" x14ac:dyDescent="0.25">
      <c r="A107" s="7" t="s">
        <v>266</v>
      </c>
      <c r="B107" s="23" t="s">
        <v>267</v>
      </c>
      <c r="C107" s="22" t="s">
        <v>268</v>
      </c>
      <c r="D107" s="33">
        <v>47.7</v>
      </c>
      <c r="E107" s="33">
        <f t="shared" ref="E107:E129" si="53">+AB107+AP107+BD107</f>
        <v>21.869999999999997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f>9.8245402172/1.18</f>
        <v>8.3258815399999992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8.85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5.05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8.85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0.24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8.0399999999999991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16.579999999999998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f t="shared" ref="BK107:BK128" si="54">+U107+AI107+AW107</f>
        <v>25.74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f t="shared" ref="BR107:BR128" si="55">+AB107+AP107+BD107</f>
        <v>21.869999999999997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40" t="s">
        <v>395</v>
      </c>
    </row>
    <row r="108" spans="1:76" ht="22.5" customHeight="1" x14ac:dyDescent="0.25">
      <c r="A108" s="7" t="s">
        <v>269</v>
      </c>
      <c r="B108" s="23" t="s">
        <v>270</v>
      </c>
      <c r="C108" s="22" t="s">
        <v>271</v>
      </c>
      <c r="D108" s="33">
        <v>38.14</v>
      </c>
      <c r="E108" s="33">
        <f t="shared" si="53"/>
        <v>36.849999999999994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8.4700000000000006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4.49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12.71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13.41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16.95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18.95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f t="shared" si="54"/>
        <v>38.129999999999995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f t="shared" si="55"/>
        <v>36.849999999999994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40" t="s">
        <v>396</v>
      </c>
    </row>
    <row r="109" spans="1:76" ht="31.5" x14ac:dyDescent="0.25">
      <c r="A109" s="7" t="s">
        <v>272</v>
      </c>
      <c r="B109" s="23" t="s">
        <v>273</v>
      </c>
      <c r="C109" s="22" t="s">
        <v>274</v>
      </c>
      <c r="D109" s="33">
        <v>3.73</v>
      </c>
      <c r="E109" s="33">
        <f t="shared" si="53"/>
        <v>3.0200000000000005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f>0.841461776/1.18</f>
        <v>0.71310320000000005</v>
      </c>
      <c r="O109" s="33">
        <v>0</v>
      </c>
      <c r="P109" s="33">
        <v>0</v>
      </c>
      <c r="Q109" s="33">
        <v>0</v>
      </c>
      <c r="R109" s="33">
        <v>0</v>
      </c>
      <c r="S109" s="33">
        <v>1</v>
      </c>
      <c r="T109" s="33">
        <v>0</v>
      </c>
      <c r="U109" s="33">
        <v>1.02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0.25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1.19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0.93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1.53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1.84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f t="shared" si="54"/>
        <v>3.74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f t="shared" si="55"/>
        <v>3.0200000000000005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40" t="s">
        <v>396</v>
      </c>
    </row>
    <row r="110" spans="1:76" ht="21.75" customHeight="1" x14ac:dyDescent="0.25">
      <c r="A110" s="7" t="s">
        <v>275</v>
      </c>
      <c r="B110" s="23" t="s">
        <v>276</v>
      </c>
      <c r="C110" s="22" t="s">
        <v>277</v>
      </c>
      <c r="D110" s="33">
        <v>0.64</v>
      </c>
      <c r="E110" s="33">
        <f t="shared" si="53"/>
        <v>0.25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0.17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0.21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/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0.25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0.25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f t="shared" si="54"/>
        <v>0.63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f t="shared" si="55"/>
        <v>0.25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40" t="s">
        <v>396</v>
      </c>
    </row>
    <row r="111" spans="1:76" ht="47.25" x14ac:dyDescent="0.25">
      <c r="A111" s="7" t="s">
        <v>278</v>
      </c>
      <c r="B111" s="23" t="s">
        <v>279</v>
      </c>
      <c r="C111" s="22" t="s">
        <v>280</v>
      </c>
      <c r="D111" s="33">
        <v>2.33</v>
      </c>
      <c r="E111" s="33">
        <f t="shared" si="53"/>
        <v>2.3899999999999997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f>0.343840023/1.18</f>
        <v>0.29138985000000001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0.59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0.56999999999999995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0.81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0.86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0.93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0.96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f t="shared" si="54"/>
        <v>2.33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f t="shared" si="55"/>
        <v>2.3899999999999997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40" t="s">
        <v>396</v>
      </c>
    </row>
    <row r="112" spans="1:76" ht="31.5" x14ac:dyDescent="0.25">
      <c r="A112" s="7" t="s">
        <v>281</v>
      </c>
      <c r="B112" s="23" t="s">
        <v>282</v>
      </c>
      <c r="C112" s="22" t="s">
        <v>283</v>
      </c>
      <c r="D112" s="33">
        <v>2.8</v>
      </c>
      <c r="E112" s="33">
        <f t="shared" si="53"/>
        <v>3.0700000000000003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0.93</v>
      </c>
      <c r="V112" s="33">
        <v>0</v>
      </c>
      <c r="W112" s="33">
        <v>0</v>
      </c>
      <c r="X112" s="33">
        <v>0</v>
      </c>
      <c r="Y112" s="33">
        <v>0</v>
      </c>
      <c r="Z112" s="33">
        <v>1</v>
      </c>
      <c r="AA112" s="33">
        <v>0</v>
      </c>
      <c r="AB112" s="33">
        <v>0.91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0.93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0.98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0.93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1.18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f t="shared" si="54"/>
        <v>2.79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f t="shared" si="55"/>
        <v>3.0700000000000003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40" t="s">
        <v>396</v>
      </c>
    </row>
    <row r="113" spans="1:76" ht="31.5" x14ac:dyDescent="0.25">
      <c r="A113" s="7" t="s">
        <v>284</v>
      </c>
      <c r="B113" s="23" t="s">
        <v>285</v>
      </c>
      <c r="C113" s="22" t="s">
        <v>286</v>
      </c>
      <c r="D113" s="33">
        <v>0.17</v>
      </c>
      <c r="E113" s="33">
        <f t="shared" si="53"/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f>0.1553499972/1.18</f>
        <v>0.13165254000000001</v>
      </c>
      <c r="O113" s="33">
        <v>0</v>
      </c>
      <c r="P113" s="33">
        <v>0</v>
      </c>
      <c r="Q113" s="33">
        <v>0</v>
      </c>
      <c r="R113" s="33">
        <v>0</v>
      </c>
      <c r="S113" s="33">
        <v>1</v>
      </c>
      <c r="T113" s="33">
        <v>0</v>
      </c>
      <c r="U113" s="33">
        <v>0.08</v>
      </c>
      <c r="V113" s="33">
        <v>0</v>
      </c>
      <c r="W113" s="33">
        <v>0</v>
      </c>
      <c r="X113" s="33">
        <v>0</v>
      </c>
      <c r="Y113" s="33">
        <v>0</v>
      </c>
      <c r="Z113" s="33">
        <v>1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0.08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f t="shared" si="54"/>
        <v>0.16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f t="shared" si="55"/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40" t="s">
        <v>401</v>
      </c>
    </row>
    <row r="114" spans="1:76" ht="31.5" x14ac:dyDescent="0.25">
      <c r="A114" s="7" t="s">
        <v>287</v>
      </c>
      <c r="B114" s="23" t="s">
        <v>288</v>
      </c>
      <c r="C114" s="22" t="s">
        <v>289</v>
      </c>
      <c r="D114" s="33">
        <v>0.18</v>
      </c>
      <c r="E114" s="33">
        <f t="shared" si="53"/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0.18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f t="shared" si="54"/>
        <v>0.18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f t="shared" si="55"/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40" t="s">
        <v>401</v>
      </c>
    </row>
    <row r="115" spans="1:76" ht="20.25" customHeight="1" x14ac:dyDescent="0.25">
      <c r="A115" s="7" t="s">
        <v>290</v>
      </c>
      <c r="B115" s="23" t="s">
        <v>291</v>
      </c>
      <c r="C115" s="22" t="s">
        <v>292</v>
      </c>
      <c r="D115" s="33">
        <v>0.04</v>
      </c>
      <c r="E115" s="33">
        <f t="shared" si="53"/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0.04</v>
      </c>
      <c r="V115" s="33">
        <v>0</v>
      </c>
      <c r="W115" s="33">
        <v>0</v>
      </c>
      <c r="X115" s="33">
        <v>0</v>
      </c>
      <c r="Y115" s="33">
        <v>0</v>
      </c>
      <c r="Z115" s="33">
        <v>1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f t="shared" si="54"/>
        <v>0.04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f t="shared" si="55"/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40" t="s">
        <v>401</v>
      </c>
    </row>
    <row r="116" spans="1:76" ht="45" customHeight="1" x14ac:dyDescent="0.25">
      <c r="A116" s="7" t="s">
        <v>293</v>
      </c>
      <c r="B116" s="66" t="s">
        <v>314</v>
      </c>
      <c r="C116" s="22" t="s">
        <v>315</v>
      </c>
      <c r="D116" s="33">
        <v>0</v>
      </c>
      <c r="E116" s="33">
        <f t="shared" si="53"/>
        <v>0.2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0.2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f t="shared" si="54"/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f t="shared" si="55"/>
        <v>0.2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40" t="s">
        <v>401</v>
      </c>
    </row>
    <row r="117" spans="1:76" ht="51.75" customHeight="1" x14ac:dyDescent="0.25">
      <c r="A117" s="7" t="s">
        <v>296</v>
      </c>
      <c r="B117" s="66" t="s">
        <v>316</v>
      </c>
      <c r="C117" s="22" t="s">
        <v>317</v>
      </c>
      <c r="D117" s="33">
        <v>0</v>
      </c>
      <c r="E117" s="33">
        <f t="shared" si="53"/>
        <v>0.64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0.64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f t="shared" si="54"/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f t="shared" si="55"/>
        <v>0.64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40" t="s">
        <v>401</v>
      </c>
    </row>
    <row r="118" spans="1:76" ht="36.75" customHeight="1" x14ac:dyDescent="0.25">
      <c r="A118" s="7" t="s">
        <v>299</v>
      </c>
      <c r="B118" s="66" t="s">
        <v>318</v>
      </c>
      <c r="C118" s="22" t="s">
        <v>319</v>
      </c>
      <c r="D118" s="33">
        <v>0</v>
      </c>
      <c r="E118" s="33">
        <f t="shared" si="53"/>
        <v>0.14000000000000001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0.14000000000000001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f t="shared" si="54"/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f t="shared" si="55"/>
        <v>0.14000000000000001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40" t="s">
        <v>401</v>
      </c>
    </row>
    <row r="119" spans="1:76" ht="37.5" customHeight="1" x14ac:dyDescent="0.25">
      <c r="A119" s="7" t="s">
        <v>302</v>
      </c>
      <c r="B119" s="67" t="s">
        <v>320</v>
      </c>
      <c r="C119" s="22" t="s">
        <v>321</v>
      </c>
      <c r="D119" s="33">
        <v>0</v>
      </c>
      <c r="E119" s="33">
        <f t="shared" si="53"/>
        <v>0.18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0.18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f t="shared" si="54"/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f t="shared" si="55"/>
        <v>0.18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40" t="s">
        <v>401</v>
      </c>
    </row>
    <row r="120" spans="1:76" ht="37.5" customHeight="1" x14ac:dyDescent="0.25">
      <c r="A120" s="7" t="s">
        <v>322</v>
      </c>
      <c r="B120" s="23" t="s">
        <v>327</v>
      </c>
      <c r="C120" s="22" t="s">
        <v>328</v>
      </c>
      <c r="D120" s="33">
        <v>0</v>
      </c>
      <c r="E120" s="33">
        <f t="shared" si="53"/>
        <v>0.45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0.45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f t="shared" si="54"/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f t="shared" si="55"/>
        <v>0.45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40" t="s">
        <v>401</v>
      </c>
    </row>
    <row r="121" spans="1:76" ht="51.75" customHeight="1" x14ac:dyDescent="0.25">
      <c r="A121" s="7" t="s">
        <v>323</v>
      </c>
      <c r="B121" s="67" t="s">
        <v>314</v>
      </c>
      <c r="C121" s="22" t="s">
        <v>329</v>
      </c>
      <c r="D121" s="33">
        <v>0</v>
      </c>
      <c r="E121" s="33">
        <f t="shared" si="53"/>
        <v>0.03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0.03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f t="shared" si="54"/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f t="shared" si="55"/>
        <v>0.03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40" t="s">
        <v>401</v>
      </c>
    </row>
    <row r="122" spans="1:76" ht="37.5" customHeight="1" x14ac:dyDescent="0.25">
      <c r="A122" s="7" t="s">
        <v>324</v>
      </c>
      <c r="B122" s="67" t="s">
        <v>330</v>
      </c>
      <c r="C122" s="22" t="s">
        <v>331</v>
      </c>
      <c r="D122" s="33">
        <v>0</v>
      </c>
      <c r="E122" s="33">
        <f t="shared" si="53"/>
        <v>0.26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0.26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f t="shared" si="54"/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f t="shared" si="55"/>
        <v>0.26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40" t="s">
        <v>401</v>
      </c>
    </row>
    <row r="123" spans="1:76" ht="37.5" customHeight="1" x14ac:dyDescent="0.25">
      <c r="A123" s="7" t="s">
        <v>325</v>
      </c>
      <c r="B123" s="67" t="s">
        <v>332</v>
      </c>
      <c r="C123" s="22" t="s">
        <v>333</v>
      </c>
      <c r="D123" s="33">
        <v>0</v>
      </c>
      <c r="E123" s="33">
        <f t="shared" si="53"/>
        <v>0.12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0.12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f t="shared" si="54"/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f t="shared" si="55"/>
        <v>0.12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40" t="s">
        <v>401</v>
      </c>
    </row>
    <row r="124" spans="1:76" ht="37.5" customHeight="1" x14ac:dyDescent="0.25">
      <c r="A124" s="7" t="s">
        <v>336</v>
      </c>
      <c r="B124" s="67" t="s">
        <v>334</v>
      </c>
      <c r="C124" s="22" t="s">
        <v>335</v>
      </c>
      <c r="D124" s="33">
        <v>0</v>
      </c>
      <c r="E124" s="33">
        <f t="shared" si="53"/>
        <v>0.35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0.35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f t="shared" si="54"/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f t="shared" si="55"/>
        <v>0.35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40" t="s">
        <v>401</v>
      </c>
    </row>
    <row r="125" spans="1:76" ht="47.25" x14ac:dyDescent="0.25">
      <c r="A125" s="7" t="s">
        <v>337</v>
      </c>
      <c r="B125" s="23" t="s">
        <v>294</v>
      </c>
      <c r="C125" s="22" t="s">
        <v>295</v>
      </c>
      <c r="D125" s="33">
        <v>0</v>
      </c>
      <c r="E125" s="33">
        <f t="shared" si="53"/>
        <v>0.21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0.21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f t="shared" si="54"/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f t="shared" si="55"/>
        <v>0.21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40" t="s">
        <v>397</v>
      </c>
    </row>
    <row r="126" spans="1:76" ht="47.25" x14ac:dyDescent="0.25">
      <c r="A126" s="7" t="s">
        <v>338</v>
      </c>
      <c r="B126" s="23" t="s">
        <v>297</v>
      </c>
      <c r="C126" s="22" t="s">
        <v>298</v>
      </c>
      <c r="D126" s="33">
        <v>0</v>
      </c>
      <c r="E126" s="33">
        <f t="shared" si="53"/>
        <v>3.1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3.1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f t="shared" si="54"/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f t="shared" si="55"/>
        <v>3.1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40" t="s">
        <v>398</v>
      </c>
    </row>
    <row r="127" spans="1:76" ht="31.5" x14ac:dyDescent="0.25">
      <c r="A127" s="7" t="s">
        <v>339</v>
      </c>
      <c r="B127" s="23" t="s">
        <v>300</v>
      </c>
      <c r="C127" s="22" t="s">
        <v>301</v>
      </c>
      <c r="D127" s="33">
        <v>0</v>
      </c>
      <c r="E127" s="33">
        <f t="shared" si="53"/>
        <v>0.14000000000000001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0.14000000000000001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f t="shared" si="54"/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f t="shared" si="55"/>
        <v>0.14000000000000001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40" t="s">
        <v>399</v>
      </c>
    </row>
    <row r="128" spans="1:76" ht="31.5" x14ac:dyDescent="0.25">
      <c r="A128" s="7" t="s">
        <v>340</v>
      </c>
      <c r="B128" s="23" t="s">
        <v>303</v>
      </c>
      <c r="C128" s="22" t="s">
        <v>304</v>
      </c>
      <c r="D128" s="33">
        <v>0</v>
      </c>
      <c r="E128" s="33">
        <f t="shared" si="53"/>
        <v>5.69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5.69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f t="shared" si="54"/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f t="shared" si="55"/>
        <v>5.69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40" t="s">
        <v>400</v>
      </c>
    </row>
    <row r="129" spans="1:76" ht="31.5" x14ac:dyDescent="0.25">
      <c r="A129" s="7" t="s">
        <v>367</v>
      </c>
      <c r="B129" s="23" t="s">
        <v>368</v>
      </c>
      <c r="C129" s="22" t="s">
        <v>377</v>
      </c>
      <c r="D129" s="33">
        <v>0</v>
      </c>
      <c r="E129" s="33">
        <f t="shared" si="53"/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f>0.3894/1.18</f>
        <v>0.33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f t="shared" ref="BK129" si="56">+U129+AI129+AW129</f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40" t="s">
        <v>401</v>
      </c>
    </row>
  </sheetData>
  <mergeCells count="45"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D17:D18"/>
    <mergeCell ref="E17:E18"/>
    <mergeCell ref="AI17:AN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73 T73:BW73 T98:BW98 D98:E98 E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2017-04-11T09:24:14Z</dcterms:modified>
</cp:coreProperties>
</file>